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art Anna\Desktop\Folder Ania od IX\aaa 2026 rok\OG.271.4.ZO.2026- przeglądy budowlane i elektryczne\"/>
    </mc:Choice>
  </mc:AlternateContent>
  <xr:revisionPtr revIDLastSave="0" documentId="13_ncr:1_{AF6FD6AE-0EF6-432E-8376-796A1029847D}" xr6:coauthVersionLast="47" xr6:coauthVersionMax="47" xr10:uidLastSave="{00000000-0000-0000-0000-000000000000}"/>
  <bookViews>
    <workbookView xWindow="-120" yWindow="-120" windowWidth="29040" windowHeight="15720" activeTab="2" xr2:uid="{1B7987E9-DB1C-4FC3-8E16-FFAF80A42F22}"/>
  </bookViews>
  <sheets>
    <sheet name="Przegląd roczny bud." sheetId="3" r:id="rId1"/>
    <sheet name="Przegląd 5letni elek." sheetId="5" r:id="rId2"/>
    <sheet name="Przegląd 5letni bud." sheetId="4" r:id="rId3"/>
    <sheet name="VAT" sheetId="2" r:id="rId4"/>
  </sheets>
  <definedNames>
    <definedName name="_xlnm.Print_Titles" localSheetId="0">'Przegląd roczny bud.'!$1:$14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3" i="3" l="1"/>
  <c r="F272" i="3"/>
  <c r="F30" i="5"/>
  <c r="F29" i="5"/>
  <c r="H29" i="5" l="1"/>
  <c r="H143" i="3"/>
  <c r="I143" i="3" s="1"/>
  <c r="H144" i="3"/>
  <c r="I144" i="3" s="1"/>
  <c r="H145" i="3"/>
  <c r="I145" i="3" s="1"/>
  <c r="H146" i="3"/>
  <c r="I146" i="3" s="1"/>
  <c r="H147" i="3"/>
  <c r="I147" i="3" s="1"/>
  <c r="H158" i="3"/>
  <c r="I158" i="3" s="1"/>
  <c r="H159" i="3"/>
  <c r="I159" i="3" s="1"/>
  <c r="H170" i="3"/>
  <c r="I170" i="3" s="1"/>
  <c r="H171" i="3"/>
  <c r="I171" i="3" s="1"/>
  <c r="H182" i="3"/>
  <c r="I182" i="3" s="1"/>
  <c r="H183" i="3"/>
  <c r="I183" i="3" s="1"/>
  <c r="H194" i="3"/>
  <c r="I194" i="3" s="1"/>
  <c r="H195" i="3"/>
  <c r="I195" i="3" s="1"/>
  <c r="H206" i="3"/>
  <c r="I206" i="3" s="1"/>
  <c r="H207" i="3"/>
  <c r="I207" i="3" s="1"/>
  <c r="H218" i="3"/>
  <c r="I218" i="3" s="1"/>
  <c r="H219" i="3"/>
  <c r="I219" i="3" s="1"/>
  <c r="H230" i="3"/>
  <c r="I230" i="3" s="1"/>
  <c r="H231" i="3"/>
  <c r="I231" i="3" s="1"/>
  <c r="H242" i="3"/>
  <c r="I242" i="3" s="1"/>
  <c r="H243" i="3"/>
  <c r="I243" i="3" s="1"/>
  <c r="H254" i="3"/>
  <c r="I254" i="3" s="1"/>
  <c r="H255" i="3"/>
  <c r="I255" i="3" s="1"/>
  <c r="H266" i="3"/>
  <c r="I266" i="3" s="1"/>
  <c r="H268" i="3"/>
  <c r="I268" i="3" s="1"/>
  <c r="H269" i="3"/>
  <c r="I269" i="3" s="1"/>
  <c r="F148" i="3"/>
  <c r="H148" i="3" s="1"/>
  <c r="I148" i="3" s="1"/>
  <c r="F149" i="3"/>
  <c r="H149" i="3" s="1"/>
  <c r="I149" i="3" s="1"/>
  <c r="F150" i="3"/>
  <c r="H150" i="3" s="1"/>
  <c r="I150" i="3" s="1"/>
  <c r="F151" i="3"/>
  <c r="H151" i="3" s="1"/>
  <c r="I151" i="3" s="1"/>
  <c r="F152" i="3"/>
  <c r="H152" i="3" s="1"/>
  <c r="I152" i="3" s="1"/>
  <c r="F153" i="3"/>
  <c r="H153" i="3" s="1"/>
  <c r="I153" i="3" s="1"/>
  <c r="F154" i="3"/>
  <c r="H154" i="3" s="1"/>
  <c r="I154" i="3" s="1"/>
  <c r="F155" i="3"/>
  <c r="H155" i="3" s="1"/>
  <c r="I155" i="3" s="1"/>
  <c r="F156" i="3"/>
  <c r="H156" i="3" s="1"/>
  <c r="I156" i="3" s="1"/>
  <c r="F157" i="3"/>
  <c r="H157" i="3" s="1"/>
  <c r="I157" i="3" s="1"/>
  <c r="F158" i="3"/>
  <c r="F159" i="3"/>
  <c r="F160" i="3"/>
  <c r="H160" i="3" s="1"/>
  <c r="I160" i="3" s="1"/>
  <c r="F161" i="3"/>
  <c r="H161" i="3" s="1"/>
  <c r="I161" i="3" s="1"/>
  <c r="F162" i="3"/>
  <c r="H162" i="3" s="1"/>
  <c r="I162" i="3" s="1"/>
  <c r="F163" i="3"/>
  <c r="H163" i="3" s="1"/>
  <c r="I163" i="3" s="1"/>
  <c r="F164" i="3"/>
  <c r="H164" i="3" s="1"/>
  <c r="I164" i="3" s="1"/>
  <c r="F165" i="3"/>
  <c r="H165" i="3" s="1"/>
  <c r="I165" i="3" s="1"/>
  <c r="F166" i="3"/>
  <c r="H166" i="3" s="1"/>
  <c r="I166" i="3" s="1"/>
  <c r="F167" i="3"/>
  <c r="H167" i="3" s="1"/>
  <c r="I167" i="3" s="1"/>
  <c r="F168" i="3"/>
  <c r="H168" i="3" s="1"/>
  <c r="I168" i="3" s="1"/>
  <c r="F169" i="3"/>
  <c r="H169" i="3" s="1"/>
  <c r="I169" i="3" s="1"/>
  <c r="F170" i="3"/>
  <c r="F171" i="3"/>
  <c r="F172" i="3"/>
  <c r="H172" i="3" s="1"/>
  <c r="I172" i="3" s="1"/>
  <c r="F173" i="3"/>
  <c r="H173" i="3" s="1"/>
  <c r="I173" i="3" s="1"/>
  <c r="F174" i="3"/>
  <c r="H174" i="3" s="1"/>
  <c r="I174" i="3" s="1"/>
  <c r="F175" i="3"/>
  <c r="H175" i="3" s="1"/>
  <c r="I175" i="3" s="1"/>
  <c r="F176" i="3"/>
  <c r="H176" i="3" s="1"/>
  <c r="I176" i="3" s="1"/>
  <c r="F177" i="3"/>
  <c r="H177" i="3" s="1"/>
  <c r="I177" i="3" s="1"/>
  <c r="F178" i="3"/>
  <c r="H178" i="3" s="1"/>
  <c r="I178" i="3" s="1"/>
  <c r="F179" i="3"/>
  <c r="H179" i="3" s="1"/>
  <c r="I179" i="3" s="1"/>
  <c r="F180" i="3"/>
  <c r="H180" i="3" s="1"/>
  <c r="I180" i="3" s="1"/>
  <c r="F181" i="3"/>
  <c r="H181" i="3" s="1"/>
  <c r="I181" i="3" s="1"/>
  <c r="F182" i="3"/>
  <c r="F183" i="3"/>
  <c r="F184" i="3"/>
  <c r="H184" i="3" s="1"/>
  <c r="I184" i="3" s="1"/>
  <c r="F185" i="3"/>
  <c r="H185" i="3" s="1"/>
  <c r="I185" i="3" s="1"/>
  <c r="F186" i="3"/>
  <c r="H186" i="3" s="1"/>
  <c r="I186" i="3" s="1"/>
  <c r="F187" i="3"/>
  <c r="H187" i="3" s="1"/>
  <c r="I187" i="3" s="1"/>
  <c r="F188" i="3"/>
  <c r="H188" i="3" s="1"/>
  <c r="I188" i="3" s="1"/>
  <c r="F189" i="3"/>
  <c r="H189" i="3" s="1"/>
  <c r="I189" i="3" s="1"/>
  <c r="F190" i="3"/>
  <c r="H190" i="3" s="1"/>
  <c r="I190" i="3" s="1"/>
  <c r="F191" i="3"/>
  <c r="H191" i="3" s="1"/>
  <c r="I191" i="3" s="1"/>
  <c r="F192" i="3"/>
  <c r="H192" i="3" s="1"/>
  <c r="I192" i="3" s="1"/>
  <c r="F193" i="3"/>
  <c r="H193" i="3" s="1"/>
  <c r="I193" i="3" s="1"/>
  <c r="F194" i="3"/>
  <c r="F195" i="3"/>
  <c r="F196" i="3"/>
  <c r="H196" i="3" s="1"/>
  <c r="I196" i="3" s="1"/>
  <c r="F197" i="3"/>
  <c r="H197" i="3" s="1"/>
  <c r="I197" i="3" s="1"/>
  <c r="F198" i="3"/>
  <c r="H198" i="3" s="1"/>
  <c r="I198" i="3" s="1"/>
  <c r="F199" i="3"/>
  <c r="H199" i="3" s="1"/>
  <c r="I199" i="3" s="1"/>
  <c r="F200" i="3"/>
  <c r="H200" i="3" s="1"/>
  <c r="I200" i="3" s="1"/>
  <c r="F201" i="3"/>
  <c r="H201" i="3" s="1"/>
  <c r="I201" i="3" s="1"/>
  <c r="F202" i="3"/>
  <c r="H202" i="3" s="1"/>
  <c r="I202" i="3" s="1"/>
  <c r="F203" i="3"/>
  <c r="H203" i="3" s="1"/>
  <c r="I203" i="3" s="1"/>
  <c r="F204" i="3"/>
  <c r="H204" i="3" s="1"/>
  <c r="I204" i="3" s="1"/>
  <c r="F205" i="3"/>
  <c r="H205" i="3" s="1"/>
  <c r="I205" i="3" s="1"/>
  <c r="F206" i="3"/>
  <c r="F207" i="3"/>
  <c r="F208" i="3"/>
  <c r="H208" i="3" s="1"/>
  <c r="I208" i="3" s="1"/>
  <c r="F209" i="3"/>
  <c r="H209" i="3" s="1"/>
  <c r="I209" i="3" s="1"/>
  <c r="F210" i="3"/>
  <c r="H210" i="3" s="1"/>
  <c r="I210" i="3" s="1"/>
  <c r="F211" i="3"/>
  <c r="H211" i="3" s="1"/>
  <c r="I211" i="3" s="1"/>
  <c r="F212" i="3"/>
  <c r="H212" i="3" s="1"/>
  <c r="I212" i="3" s="1"/>
  <c r="F213" i="3"/>
  <c r="H213" i="3" s="1"/>
  <c r="I213" i="3" s="1"/>
  <c r="F214" i="3"/>
  <c r="H214" i="3" s="1"/>
  <c r="I214" i="3" s="1"/>
  <c r="F215" i="3"/>
  <c r="H215" i="3" s="1"/>
  <c r="I215" i="3" s="1"/>
  <c r="F216" i="3"/>
  <c r="H216" i="3" s="1"/>
  <c r="I216" i="3" s="1"/>
  <c r="F217" i="3"/>
  <c r="H217" i="3" s="1"/>
  <c r="I217" i="3" s="1"/>
  <c r="F218" i="3"/>
  <c r="F219" i="3"/>
  <c r="F220" i="3"/>
  <c r="H220" i="3" s="1"/>
  <c r="I220" i="3" s="1"/>
  <c r="F221" i="3"/>
  <c r="H221" i="3" s="1"/>
  <c r="I221" i="3" s="1"/>
  <c r="F222" i="3"/>
  <c r="H222" i="3" s="1"/>
  <c r="I222" i="3" s="1"/>
  <c r="F223" i="3"/>
  <c r="H223" i="3" s="1"/>
  <c r="I223" i="3" s="1"/>
  <c r="F224" i="3"/>
  <c r="H224" i="3" s="1"/>
  <c r="I224" i="3" s="1"/>
  <c r="F225" i="3"/>
  <c r="H225" i="3" s="1"/>
  <c r="I225" i="3" s="1"/>
  <c r="F226" i="3"/>
  <c r="H226" i="3" s="1"/>
  <c r="I226" i="3" s="1"/>
  <c r="F227" i="3"/>
  <c r="H227" i="3" s="1"/>
  <c r="I227" i="3" s="1"/>
  <c r="F228" i="3"/>
  <c r="H228" i="3" s="1"/>
  <c r="I228" i="3" s="1"/>
  <c r="F229" i="3"/>
  <c r="H229" i="3" s="1"/>
  <c r="I229" i="3" s="1"/>
  <c r="F230" i="3"/>
  <c r="F231" i="3"/>
  <c r="F232" i="3"/>
  <c r="H232" i="3" s="1"/>
  <c r="I232" i="3" s="1"/>
  <c r="F233" i="3"/>
  <c r="H233" i="3" s="1"/>
  <c r="I233" i="3" s="1"/>
  <c r="F234" i="3"/>
  <c r="H234" i="3" s="1"/>
  <c r="I234" i="3" s="1"/>
  <c r="F235" i="3"/>
  <c r="H235" i="3" s="1"/>
  <c r="I235" i="3" s="1"/>
  <c r="F236" i="3"/>
  <c r="H236" i="3" s="1"/>
  <c r="I236" i="3" s="1"/>
  <c r="F237" i="3"/>
  <c r="H237" i="3" s="1"/>
  <c r="I237" i="3" s="1"/>
  <c r="F238" i="3"/>
  <c r="H238" i="3" s="1"/>
  <c r="I238" i="3" s="1"/>
  <c r="F239" i="3"/>
  <c r="H239" i="3" s="1"/>
  <c r="I239" i="3" s="1"/>
  <c r="F240" i="3"/>
  <c r="H240" i="3" s="1"/>
  <c r="I240" i="3" s="1"/>
  <c r="F241" i="3"/>
  <c r="H241" i="3" s="1"/>
  <c r="I241" i="3" s="1"/>
  <c r="F242" i="3"/>
  <c r="F243" i="3"/>
  <c r="F244" i="3"/>
  <c r="H244" i="3" s="1"/>
  <c r="I244" i="3" s="1"/>
  <c r="F245" i="3"/>
  <c r="H245" i="3" s="1"/>
  <c r="I245" i="3" s="1"/>
  <c r="F246" i="3"/>
  <c r="H246" i="3" s="1"/>
  <c r="I246" i="3" s="1"/>
  <c r="F247" i="3"/>
  <c r="H247" i="3" s="1"/>
  <c r="I247" i="3" s="1"/>
  <c r="F248" i="3"/>
  <c r="H248" i="3" s="1"/>
  <c r="I248" i="3" s="1"/>
  <c r="F249" i="3"/>
  <c r="H249" i="3" s="1"/>
  <c r="I249" i="3" s="1"/>
  <c r="F250" i="3"/>
  <c r="H250" i="3" s="1"/>
  <c r="I250" i="3" s="1"/>
  <c r="F251" i="3"/>
  <c r="H251" i="3" s="1"/>
  <c r="I251" i="3" s="1"/>
  <c r="F252" i="3"/>
  <c r="H252" i="3" s="1"/>
  <c r="I252" i="3" s="1"/>
  <c r="F253" i="3"/>
  <c r="H253" i="3" s="1"/>
  <c r="I253" i="3" s="1"/>
  <c r="F254" i="3"/>
  <c r="F255" i="3"/>
  <c r="F256" i="3"/>
  <c r="H256" i="3" s="1"/>
  <c r="I256" i="3" s="1"/>
  <c r="F257" i="3"/>
  <c r="H257" i="3" s="1"/>
  <c r="I257" i="3" s="1"/>
  <c r="F258" i="3"/>
  <c r="H258" i="3" s="1"/>
  <c r="I258" i="3" s="1"/>
  <c r="F259" i="3"/>
  <c r="H259" i="3" s="1"/>
  <c r="I259" i="3" s="1"/>
  <c r="F260" i="3"/>
  <c r="H260" i="3" s="1"/>
  <c r="I260" i="3" s="1"/>
  <c r="F261" i="3"/>
  <c r="H261" i="3" s="1"/>
  <c r="I261" i="3" s="1"/>
  <c r="F262" i="3"/>
  <c r="H262" i="3" s="1"/>
  <c r="I262" i="3" s="1"/>
  <c r="F263" i="3"/>
  <c r="H263" i="3" s="1"/>
  <c r="I263" i="3" s="1"/>
  <c r="F264" i="3"/>
  <c r="H264" i="3" s="1"/>
  <c r="I264" i="3" s="1"/>
  <c r="F265" i="3"/>
  <c r="H273" i="3" s="1"/>
  <c r="I273" i="3" s="1"/>
  <c r="F266" i="3"/>
  <c r="F267" i="3"/>
  <c r="H267" i="3" s="1"/>
  <c r="I267" i="3" s="1"/>
  <c r="F268" i="3"/>
  <c r="F269" i="3"/>
  <c r="F270" i="3"/>
  <c r="H270" i="3" s="1"/>
  <c r="I270" i="3" s="1"/>
  <c r="F271" i="3"/>
  <c r="H271" i="3" s="1"/>
  <c r="I271" i="3" s="1"/>
  <c r="F137" i="3"/>
  <c r="H137" i="3" s="1"/>
  <c r="I137" i="3" s="1"/>
  <c r="F138" i="3"/>
  <c r="H138" i="3" s="1"/>
  <c r="I138" i="3" s="1"/>
  <c r="F139" i="3"/>
  <c r="H139" i="3" s="1"/>
  <c r="I139" i="3" s="1"/>
  <c r="F140" i="3"/>
  <c r="H140" i="3" s="1"/>
  <c r="I140" i="3" s="1"/>
  <c r="F141" i="3"/>
  <c r="H141" i="3" s="1"/>
  <c r="I141" i="3" s="1"/>
  <c r="F142" i="3"/>
  <c r="H142" i="3" s="1"/>
  <c r="I142" i="3" s="1"/>
  <c r="F143" i="3"/>
  <c r="F144" i="3"/>
  <c r="F145" i="3"/>
  <c r="F146" i="3"/>
  <c r="F147" i="3"/>
  <c r="H30" i="5"/>
  <c r="F21" i="5"/>
  <c r="H21" i="5" s="1"/>
  <c r="F32" i="3"/>
  <c r="H32" i="3"/>
  <c r="F16" i="3"/>
  <c r="H16" i="3" s="1"/>
  <c r="I16" i="3" s="1"/>
  <c r="F17" i="3"/>
  <c r="H17" i="3" s="1"/>
  <c r="I17" i="3" s="1"/>
  <c r="F18" i="3"/>
  <c r="H18" i="3" s="1"/>
  <c r="I18" i="3" s="1"/>
  <c r="F19" i="3"/>
  <c r="H19" i="3" s="1"/>
  <c r="F20" i="3"/>
  <c r="H20" i="3" s="1"/>
  <c r="I20" i="3" s="1"/>
  <c r="F21" i="3"/>
  <c r="H21" i="3" s="1"/>
  <c r="F22" i="3"/>
  <c r="H22" i="3" s="1"/>
  <c r="I22" i="3" s="1"/>
  <c r="F23" i="3"/>
  <c r="H23" i="3" s="1"/>
  <c r="F24" i="3"/>
  <c r="H24" i="3" s="1"/>
  <c r="I24" i="3" s="1"/>
  <c r="F25" i="3"/>
  <c r="H25" i="3" s="1"/>
  <c r="I25" i="3" s="1"/>
  <c r="F26" i="3"/>
  <c r="H26" i="3" s="1"/>
  <c r="I26" i="3" s="1"/>
  <c r="F27" i="3"/>
  <c r="H27" i="3" s="1"/>
  <c r="F28" i="3"/>
  <c r="H28" i="3" s="1"/>
  <c r="I28" i="3" s="1"/>
  <c r="F29" i="3"/>
  <c r="H29" i="3" s="1"/>
  <c r="F30" i="3"/>
  <c r="H30" i="3" s="1"/>
  <c r="I30" i="3" s="1"/>
  <c r="F31" i="3"/>
  <c r="H31" i="3" s="1"/>
  <c r="I31" i="3" s="1"/>
  <c r="F33" i="3"/>
  <c r="H33" i="3" s="1"/>
  <c r="I33" i="3" s="1"/>
  <c r="F34" i="3"/>
  <c r="F35" i="3"/>
  <c r="H35" i="3" s="1"/>
  <c r="F36" i="3"/>
  <c r="H36" i="3" s="1"/>
  <c r="I36" i="3" s="1"/>
  <c r="F37" i="3"/>
  <c r="H37" i="3" s="1"/>
  <c r="I37" i="3" s="1"/>
  <c r="F38" i="3"/>
  <c r="H38" i="3" s="1"/>
  <c r="F39" i="3"/>
  <c r="H39" i="3" s="1"/>
  <c r="F40" i="3"/>
  <c r="H40" i="3" s="1"/>
  <c r="I40" i="3" s="1"/>
  <c r="F41" i="3"/>
  <c r="H41" i="3" s="1"/>
  <c r="I41" i="3" s="1"/>
  <c r="F42" i="3"/>
  <c r="H42" i="3" s="1"/>
  <c r="I42" i="3" s="1"/>
  <c r="F43" i="3"/>
  <c r="H43" i="3" s="1"/>
  <c r="F44" i="3"/>
  <c r="H44" i="3" s="1"/>
  <c r="I44" i="3" s="1"/>
  <c r="F45" i="3"/>
  <c r="H45" i="3" s="1"/>
  <c r="F46" i="3"/>
  <c r="H46" i="3" s="1"/>
  <c r="F47" i="3"/>
  <c r="H47" i="3" s="1"/>
  <c r="F48" i="3"/>
  <c r="H48" i="3" s="1"/>
  <c r="I48" i="3" s="1"/>
  <c r="F49" i="3"/>
  <c r="H49" i="3" s="1"/>
  <c r="F50" i="3"/>
  <c r="H50" i="3" s="1"/>
  <c r="F51" i="3"/>
  <c r="H51" i="3" s="1"/>
  <c r="F52" i="3"/>
  <c r="H52" i="3" s="1"/>
  <c r="I52" i="3" s="1"/>
  <c r="F53" i="3"/>
  <c r="H53" i="3" s="1"/>
  <c r="I53" i="3" s="1"/>
  <c r="F54" i="3"/>
  <c r="H54" i="3" s="1"/>
  <c r="I54" i="3" s="1"/>
  <c r="F55" i="3"/>
  <c r="H55" i="3" s="1"/>
  <c r="F56" i="3"/>
  <c r="H56" i="3" s="1"/>
  <c r="I56" i="3" s="1"/>
  <c r="F57" i="3"/>
  <c r="H57" i="3" s="1"/>
  <c r="I57" i="3" s="1"/>
  <c r="F58" i="3"/>
  <c r="H58" i="3" s="1"/>
  <c r="F59" i="3"/>
  <c r="H59" i="3" s="1"/>
  <c r="F60" i="3"/>
  <c r="H60" i="3" s="1"/>
  <c r="I60" i="3" s="1"/>
  <c r="F61" i="3"/>
  <c r="H61" i="3" s="1"/>
  <c r="I61" i="3" s="1"/>
  <c r="F62" i="3"/>
  <c r="F63" i="3"/>
  <c r="H63" i="3" s="1"/>
  <c r="F64" i="3"/>
  <c r="H64" i="3" s="1"/>
  <c r="I64" i="3" s="1"/>
  <c r="F65" i="3"/>
  <c r="H65" i="3" s="1"/>
  <c r="I65" i="3" s="1"/>
  <c r="F66" i="3"/>
  <c r="H66" i="3" s="1"/>
  <c r="F67" i="3"/>
  <c r="F68" i="3"/>
  <c r="H68" i="3" s="1"/>
  <c r="F69" i="3"/>
  <c r="H69" i="3" s="1"/>
  <c r="I69" i="3" s="1"/>
  <c r="F70" i="3"/>
  <c r="H70" i="3" s="1"/>
  <c r="F71" i="3"/>
  <c r="H71" i="3" s="1"/>
  <c r="F72" i="3"/>
  <c r="H72" i="3" s="1"/>
  <c r="F73" i="3"/>
  <c r="H73" i="3" s="1"/>
  <c r="I73" i="3" s="1"/>
  <c r="F74" i="3"/>
  <c r="H74" i="3" s="1"/>
  <c r="I74" i="3" s="1"/>
  <c r="F75" i="3"/>
  <c r="F76" i="3"/>
  <c r="H76" i="3" s="1"/>
  <c r="F77" i="3"/>
  <c r="H77" i="3" s="1"/>
  <c r="I77" i="3" s="1"/>
  <c r="F78" i="3"/>
  <c r="H78" i="3" s="1"/>
  <c r="I78" i="3" s="1"/>
  <c r="F79" i="3"/>
  <c r="H79" i="3" s="1"/>
  <c r="I79" i="3" s="1"/>
  <c r="F80" i="3"/>
  <c r="F81" i="3"/>
  <c r="H81" i="3" s="1"/>
  <c r="I81" i="3" s="1"/>
  <c r="F82" i="3"/>
  <c r="H82" i="3" s="1"/>
  <c r="I82" i="3" s="1"/>
  <c r="F83" i="3"/>
  <c r="H83" i="3" s="1"/>
  <c r="I83" i="3" s="1"/>
  <c r="F84" i="3"/>
  <c r="H84" i="3" s="1"/>
  <c r="I84" i="3" s="1"/>
  <c r="F85" i="3"/>
  <c r="H85" i="3" s="1"/>
  <c r="I85" i="3" s="1"/>
  <c r="F86" i="3"/>
  <c r="H86" i="3" s="1"/>
  <c r="F87" i="3"/>
  <c r="H87" i="3" s="1"/>
  <c r="I87" i="3" s="1"/>
  <c r="F88" i="3"/>
  <c r="H88" i="3" s="1"/>
  <c r="F89" i="3"/>
  <c r="H89" i="3" s="1"/>
  <c r="I89" i="3" s="1"/>
  <c r="F90" i="3"/>
  <c r="H90" i="3" s="1"/>
  <c r="F91" i="3"/>
  <c r="H91" i="3" s="1"/>
  <c r="I91" i="3" s="1"/>
  <c r="F92" i="3"/>
  <c r="H92" i="3" s="1"/>
  <c r="I92" i="3" s="1"/>
  <c r="F93" i="3"/>
  <c r="H93" i="3" s="1"/>
  <c r="I93" i="3" s="1"/>
  <c r="F94" i="3"/>
  <c r="H94" i="3" s="1"/>
  <c r="F95" i="3"/>
  <c r="H95" i="3" s="1"/>
  <c r="I95" i="3" s="1"/>
  <c r="F96" i="3"/>
  <c r="H96" i="3" s="1"/>
  <c r="I96" i="3" s="1"/>
  <c r="F97" i="3"/>
  <c r="H97" i="3" s="1"/>
  <c r="I97" i="3" s="1"/>
  <c r="F98" i="3"/>
  <c r="H98" i="3" s="1"/>
  <c r="I98" i="3" s="1"/>
  <c r="F99" i="3"/>
  <c r="H99" i="3" s="1"/>
  <c r="F100" i="3"/>
  <c r="H100" i="3" s="1"/>
  <c r="I100" i="3" s="1"/>
  <c r="F101" i="3"/>
  <c r="H101" i="3" s="1"/>
  <c r="I101" i="3" s="1"/>
  <c r="F102" i="3"/>
  <c r="H102" i="3" s="1"/>
  <c r="I102" i="3" s="1"/>
  <c r="F103" i="3"/>
  <c r="H103" i="3" s="1"/>
  <c r="F104" i="3"/>
  <c r="H104" i="3" s="1"/>
  <c r="I104" i="3" s="1"/>
  <c r="F105" i="3"/>
  <c r="H105" i="3" s="1"/>
  <c r="I105" i="3" s="1"/>
  <c r="F106" i="3"/>
  <c r="H106" i="3" s="1"/>
  <c r="I106" i="3" s="1"/>
  <c r="F107" i="3"/>
  <c r="F108" i="3"/>
  <c r="H108" i="3" s="1"/>
  <c r="F109" i="3"/>
  <c r="H109" i="3" s="1"/>
  <c r="I109" i="3" s="1"/>
  <c r="F110" i="3"/>
  <c r="H110" i="3" s="1"/>
  <c r="F111" i="3"/>
  <c r="F112" i="3"/>
  <c r="H112" i="3" s="1"/>
  <c r="F113" i="3"/>
  <c r="H113" i="3" s="1"/>
  <c r="I113" i="3" s="1"/>
  <c r="F114" i="3"/>
  <c r="H114" i="3" s="1"/>
  <c r="I114" i="3" s="1"/>
  <c r="F115" i="3"/>
  <c r="F116" i="3"/>
  <c r="H116" i="3" s="1"/>
  <c r="F117" i="3"/>
  <c r="H117" i="3" s="1"/>
  <c r="I117" i="3" s="1"/>
  <c r="F118" i="3"/>
  <c r="H118" i="3" s="1"/>
  <c r="I118" i="3" s="1"/>
  <c r="F119" i="3"/>
  <c r="H119" i="3" s="1"/>
  <c r="I119" i="3" s="1"/>
  <c r="F120" i="3"/>
  <c r="H120" i="3" s="1"/>
  <c r="F121" i="3"/>
  <c r="H121" i="3" s="1"/>
  <c r="F122" i="3"/>
  <c r="H122" i="3" s="1"/>
  <c r="I122" i="3" s="1"/>
  <c r="F123" i="3"/>
  <c r="H123" i="3" s="1"/>
  <c r="I123" i="3" s="1"/>
  <c r="F124" i="3"/>
  <c r="H124" i="3" s="1"/>
  <c r="F125" i="3"/>
  <c r="H125" i="3" s="1"/>
  <c r="F126" i="3"/>
  <c r="H126" i="3" s="1"/>
  <c r="I126" i="3" s="1"/>
  <c r="F127" i="3"/>
  <c r="H127" i="3" s="1"/>
  <c r="I127" i="3" s="1"/>
  <c r="F128" i="3"/>
  <c r="H128" i="3" s="1"/>
  <c r="I128" i="3" s="1"/>
  <c r="F129" i="3"/>
  <c r="F130" i="3"/>
  <c r="H130" i="3" s="1"/>
  <c r="I130" i="3" s="1"/>
  <c r="F131" i="3"/>
  <c r="F132" i="3"/>
  <c r="H132" i="3" s="1"/>
  <c r="I132" i="3" s="1"/>
  <c r="F133" i="3"/>
  <c r="H133" i="3" s="1"/>
  <c r="F134" i="3"/>
  <c r="H134" i="3" s="1"/>
  <c r="I134" i="3" s="1"/>
  <c r="F135" i="3"/>
  <c r="H135" i="3" s="1"/>
  <c r="I135" i="3" s="1"/>
  <c r="F136" i="3"/>
  <c r="H136" i="3" s="1"/>
  <c r="I136" i="3" s="1"/>
  <c r="F15" i="5"/>
  <c r="F14" i="5"/>
  <c r="H14" i="5" s="1"/>
  <c r="F17" i="5"/>
  <c r="H17" i="5" s="1"/>
  <c r="F19" i="5"/>
  <c r="H19" i="5" s="1"/>
  <c r="F22" i="5"/>
  <c r="H22" i="5" s="1"/>
  <c r="F23" i="5"/>
  <c r="H23" i="5" s="1"/>
  <c r="F24" i="5"/>
  <c r="H24" i="5" s="1"/>
  <c r="F25" i="5"/>
  <c r="H25" i="5" s="1"/>
  <c r="F27" i="5"/>
  <c r="H27" i="5" s="1"/>
  <c r="F13" i="5"/>
  <c r="F16" i="5"/>
  <c r="F18" i="5"/>
  <c r="F20" i="5"/>
  <c r="F26" i="5"/>
  <c r="F28" i="5"/>
  <c r="F15" i="4"/>
  <c r="H15" i="4" s="1"/>
  <c r="F16" i="4"/>
  <c r="H16" i="4" s="1"/>
  <c r="I16" i="4" s="1"/>
  <c r="F17" i="4"/>
  <c r="H17" i="4" s="1"/>
  <c r="F18" i="4"/>
  <c r="H18" i="4" s="1"/>
  <c r="I18" i="4" s="1"/>
  <c r="F19" i="4"/>
  <c r="H19" i="4" s="1"/>
  <c r="F20" i="4"/>
  <c r="H20" i="4" s="1"/>
  <c r="I20" i="4" s="1"/>
  <c r="F21" i="4"/>
  <c r="H21" i="4" s="1"/>
  <c r="F23" i="4"/>
  <c r="F24" i="4"/>
  <c r="F25" i="4"/>
  <c r="H25" i="4" s="1"/>
  <c r="F26" i="4"/>
  <c r="H26" i="4" s="1"/>
  <c r="I26" i="4" s="1"/>
  <c r="F27" i="4"/>
  <c r="F13" i="4"/>
  <c r="H13" i="4" s="1"/>
  <c r="F14" i="4"/>
  <c r="H14" i="4" s="1"/>
  <c r="I14" i="4" s="1"/>
  <c r="H265" i="3" l="1"/>
  <c r="I265" i="3" s="1"/>
  <c r="H31" i="5"/>
  <c r="F28" i="4"/>
  <c r="H28" i="4" s="1"/>
  <c r="F29" i="4"/>
  <c r="H29" i="4" s="1"/>
  <c r="H30" i="4" s="1"/>
  <c r="F31" i="5"/>
  <c r="I30" i="5"/>
  <c r="I21" i="5"/>
  <c r="I32" i="3"/>
  <c r="F274" i="3"/>
  <c r="I27" i="3"/>
  <c r="I19" i="3"/>
  <c r="I66" i="3"/>
  <c r="I49" i="3"/>
  <c r="I58" i="3"/>
  <c r="I88" i="3"/>
  <c r="I46" i="3"/>
  <c r="H115" i="3"/>
  <c r="I115" i="3" s="1"/>
  <c r="H75" i="3"/>
  <c r="I75" i="3" s="1"/>
  <c r="H62" i="3"/>
  <c r="I62" i="3" s="1"/>
  <c r="I120" i="3"/>
  <c r="I110" i="3"/>
  <c r="I133" i="3"/>
  <c r="I124" i="3"/>
  <c r="I71" i="3"/>
  <c r="I45" i="3"/>
  <c r="I70" i="3"/>
  <c r="I50" i="3"/>
  <c r="I23" i="3"/>
  <c r="H131" i="3"/>
  <c r="I131" i="3" s="1"/>
  <c r="I38" i="3"/>
  <c r="H129" i="3"/>
  <c r="I129" i="3" s="1"/>
  <c r="H111" i="3"/>
  <c r="I111" i="3" s="1"/>
  <c r="H107" i="3"/>
  <c r="I107" i="3" s="1"/>
  <c r="H80" i="3"/>
  <c r="I80" i="3" s="1"/>
  <c r="H67" i="3"/>
  <c r="I67" i="3" s="1"/>
  <c r="H34" i="3"/>
  <c r="I34" i="3" s="1"/>
  <c r="H272" i="3"/>
  <c r="I272" i="3" s="1"/>
  <c r="I112" i="3"/>
  <c r="I108" i="3"/>
  <c r="I86" i="3"/>
  <c r="I68" i="3"/>
  <c r="I35" i="3"/>
  <c r="I21" i="3"/>
  <c r="I121" i="3"/>
  <c r="I99" i="3"/>
  <c r="I90" i="3"/>
  <c r="I72" i="3"/>
  <c r="I39" i="3"/>
  <c r="I125" i="3"/>
  <c r="I116" i="3"/>
  <c r="I103" i="3"/>
  <c r="I94" i="3"/>
  <c r="I76" i="3"/>
  <c r="I63" i="3"/>
  <c r="I59" i="3"/>
  <c r="I55" i="3"/>
  <c r="I51" i="3"/>
  <c r="I47" i="3"/>
  <c r="I43" i="3"/>
  <c r="I29" i="3"/>
  <c r="I25" i="5"/>
  <c r="I24" i="5"/>
  <c r="I23" i="5"/>
  <c r="I22" i="5"/>
  <c r="I14" i="5"/>
  <c r="H15" i="5"/>
  <c r="I15" i="5" s="1"/>
  <c r="H28" i="5"/>
  <c r="I28" i="5" s="1"/>
  <c r="H26" i="5"/>
  <c r="I26" i="5" s="1"/>
  <c r="H20" i="5"/>
  <c r="I20" i="5" s="1"/>
  <c r="H18" i="5"/>
  <c r="I18" i="5" s="1"/>
  <c r="H16" i="5"/>
  <c r="I16" i="5" s="1"/>
  <c r="I19" i="5"/>
  <c r="I17" i="5"/>
  <c r="I27" i="5"/>
  <c r="F22" i="4"/>
  <c r="H22" i="4" s="1"/>
  <c r="I22" i="4" s="1"/>
  <c r="H23" i="4"/>
  <c r="I23" i="4" s="1"/>
  <c r="H27" i="4"/>
  <c r="I27" i="4" s="1"/>
  <c r="H13" i="5"/>
  <c r="I13" i="5" s="1"/>
  <c r="H24" i="4"/>
  <c r="I24" i="4" s="1"/>
  <c r="I25" i="4"/>
  <c r="I21" i="4"/>
  <c r="I19" i="4"/>
  <c r="I17" i="4"/>
  <c r="I15" i="4"/>
  <c r="I13" i="4"/>
  <c r="I28" i="4" l="1"/>
  <c r="I29" i="4"/>
  <c r="F30" i="4"/>
  <c r="I29" i="5"/>
  <c r="H274" i="3"/>
  <c r="I274" i="3" s="1"/>
  <c r="I30" i="4"/>
  <c r="I31" i="5"/>
</calcChain>
</file>

<file path=xl/sharedStrings.xml><?xml version="1.0" encoding="utf-8"?>
<sst xmlns="http://schemas.openxmlformats.org/spreadsheetml/2006/main" count="916" uniqueCount="580">
  <si>
    <t>L.p.</t>
  </si>
  <si>
    <t>Nazwa</t>
  </si>
  <si>
    <t>Należny podatek</t>
  </si>
  <si>
    <t>Cena brutto</t>
  </si>
  <si>
    <t>/zł/*</t>
  </si>
  <si>
    <t>Wartość w zł**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</si>
  <si>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</si>
  <si>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</si>
  <si>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</si>
  <si>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</si>
  <si>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</si>
  <si>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</si>
  <si>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</si>
  <si>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</si>
  <si>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</si>
  <si>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</si>
  <si>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</si>
  <si>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</si>
  <si>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</si>
  <si>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</si>
  <si>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</si>
  <si>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Cena jednostkowa netto</t>
  </si>
  <si>
    <t>Wartość netto
(cena jedn. x ilość)</t>
  </si>
  <si>
    <t>/zł/</t>
  </si>
  <si>
    <t>m2</t>
  </si>
  <si>
    <t>szt.</t>
  </si>
  <si>
    <t>wartość %</t>
  </si>
  <si>
    <t>VAT</t>
  </si>
  <si>
    <t>RAZEM - z 8% VAT</t>
  </si>
  <si>
    <t>RAZEM - z 23% VAT</t>
  </si>
  <si>
    <t>OGÓŁEM</t>
  </si>
  <si>
    <r>
      <t xml:space="preserve">Wykonawca: </t>
    </r>
    <r>
      <rPr>
        <sz val="10"/>
        <color rgb="FF262626"/>
        <rFont val="Calibri Light"/>
        <family val="2"/>
        <charset val="238"/>
      </rPr>
      <t>_______________________________________________________________________________</t>
    </r>
  </si>
  <si>
    <t>(pełna nazwa/firma, adres)</t>
  </si>
  <si>
    <t>Pow. użytkowa mieszkań</t>
  </si>
  <si>
    <t>A</t>
  </si>
  <si>
    <t>Wykaz budynków do przeglądu rocznego budowlanego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</si>
  <si>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</si>
  <si>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</si>
  <si>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</si>
  <si>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</si>
  <si>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</si>
  <si>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</si>
  <si>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</si>
  <si>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</si>
  <si>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</si>
  <si>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</si>
  <si>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</si>
  <si>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</si>
  <si>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</si>
  <si>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</si>
  <si>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</si>
  <si>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</si>
  <si>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</si>
  <si>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</si>
  <si>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</si>
  <si>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</si>
  <si>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</si>
  <si>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22.  </t>
  </si>
  <si>
    <t>23.  </t>
  </si>
  <si>
    <t>Armii Krajowej 71</t>
  </si>
  <si>
    <t>24.  </t>
  </si>
  <si>
    <t>25.  </t>
  </si>
  <si>
    <t>26.  </t>
  </si>
  <si>
    <t>27.  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</si>
  <si>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</si>
  <si>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</si>
  <si>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</si>
  <si>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</si>
  <si>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</si>
  <si>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</si>
  <si>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</si>
  <si>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</si>
  <si>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>36.  </t>
  </si>
  <si>
    <t>37.  </t>
  </si>
  <si>
    <t>38.  </t>
  </si>
  <si>
    <t>39.  </t>
  </si>
  <si>
    <t>40.  </t>
  </si>
  <si>
    <t>Brwinowska 15</t>
  </si>
  <si>
    <t>41.  </t>
  </si>
  <si>
    <t>42.  </t>
  </si>
  <si>
    <t>43.  </t>
  </si>
  <si>
    <t>44.  </t>
  </si>
  <si>
    <t>45.  </t>
  </si>
  <si>
    <t>46.  </t>
  </si>
  <si>
    <t>47.  </t>
  </si>
  <si>
    <t>48.  </t>
  </si>
  <si>
    <t>49.  </t>
  </si>
  <si>
    <t>50.  </t>
  </si>
  <si>
    <t>51.  </t>
  </si>
  <si>
    <t>52.  </t>
  </si>
  <si>
    <t>53.  </t>
  </si>
  <si>
    <t>54.  </t>
  </si>
  <si>
    <t>55.  </t>
  </si>
  <si>
    <t>56.  </t>
  </si>
  <si>
    <t>57.  </t>
  </si>
  <si>
    <t>58.  </t>
  </si>
  <si>
    <t>59.  </t>
  </si>
  <si>
    <t>60.  </t>
  </si>
  <si>
    <t>61.  </t>
  </si>
  <si>
    <t>62.  </t>
  </si>
  <si>
    <t>63.  </t>
  </si>
  <si>
    <t>64.  </t>
  </si>
  <si>
    <t>Daszyńskiego 47</t>
  </si>
  <si>
    <t>Daszyńskiego 47A</t>
  </si>
  <si>
    <t>Długa 71</t>
  </si>
  <si>
    <t xml:space="preserve">Drzymały 13 </t>
  </si>
  <si>
    <t>65.  </t>
  </si>
  <si>
    <t>66.  </t>
  </si>
  <si>
    <t>67.  </t>
  </si>
  <si>
    <t>68.  </t>
  </si>
  <si>
    <t>69.  </t>
  </si>
  <si>
    <t>70.  </t>
  </si>
  <si>
    <t>71.  </t>
  </si>
  <si>
    <t>72.  </t>
  </si>
  <si>
    <t>73.  </t>
  </si>
  <si>
    <t>74.  </t>
  </si>
  <si>
    <t>75.  </t>
  </si>
  <si>
    <t>76.  </t>
  </si>
  <si>
    <t>77.  </t>
  </si>
  <si>
    <t>78.  </t>
  </si>
  <si>
    <t>79.  </t>
  </si>
  <si>
    <t>80.  </t>
  </si>
  <si>
    <t>81.  </t>
  </si>
  <si>
    <t>82.  </t>
  </si>
  <si>
    <t>83.  </t>
  </si>
  <si>
    <t>Komorowska 15</t>
  </si>
  <si>
    <t>Kraszewskiego 21</t>
  </si>
  <si>
    <t>99.  </t>
  </si>
  <si>
    <t>100.  </t>
  </si>
  <si>
    <t>101.  </t>
  </si>
  <si>
    <t>102.  </t>
  </si>
  <si>
    <t>103.  </t>
  </si>
  <si>
    <t>104.  </t>
  </si>
  <si>
    <t>105.  </t>
  </si>
  <si>
    <t>106.  </t>
  </si>
  <si>
    <t>107.  </t>
  </si>
  <si>
    <t>108.  </t>
  </si>
  <si>
    <t>109.  </t>
  </si>
  <si>
    <t>110.  </t>
  </si>
  <si>
    <t>111.  </t>
  </si>
  <si>
    <t>112.  </t>
  </si>
  <si>
    <t>113.  </t>
  </si>
  <si>
    <t>114.  </t>
  </si>
  <si>
    <t>115.  </t>
  </si>
  <si>
    <t>116.  </t>
  </si>
  <si>
    <t>117.  </t>
  </si>
  <si>
    <t>118.  </t>
  </si>
  <si>
    <t>119.  </t>
  </si>
  <si>
    <t xml:space="preserve">Niklowa 4 </t>
  </si>
  <si>
    <t xml:space="preserve">Pułaskiego 2 </t>
  </si>
  <si>
    <t>Pułaskiego 6</t>
  </si>
  <si>
    <t>Studzienna 10</t>
  </si>
  <si>
    <t>Studzienna 12</t>
  </si>
  <si>
    <t>Studzienna 14</t>
  </si>
  <si>
    <t>Studzienna 16</t>
  </si>
  <si>
    <t>Targowa 2</t>
  </si>
  <si>
    <t>B</t>
  </si>
  <si>
    <t>Wykaz budynków do przeglądu 5-letniego budowlanego</t>
  </si>
  <si>
    <t>Ceglana 25</t>
  </si>
  <si>
    <t>Srebrna 24</t>
  </si>
  <si>
    <t>Studzienna 35</t>
  </si>
  <si>
    <t>Studzienna 39</t>
  </si>
  <si>
    <t>C</t>
  </si>
  <si>
    <t>Wykaz budynków do przeglądu 5-letniego elektrycznego</t>
  </si>
  <si>
    <t>Ilość lokali mieszkalnych</t>
  </si>
  <si>
    <t>Łączniczek AK 11</t>
  </si>
  <si>
    <t xml:space="preserve">Zakątna 2 </t>
  </si>
  <si>
    <r>
      <t xml:space="preserve">Dotyczy </t>
    </r>
    <r>
      <rPr>
        <sz val="10"/>
        <color rgb="FF262626"/>
        <rFont val="Calibri Light"/>
        <family val="2"/>
        <charset val="238"/>
      </rPr>
      <t xml:space="preserve">przeglądów budowlanych rocznych, 5-letnich oraz elektrycznych budynków będących w administracji </t>
    </r>
    <r>
      <rPr>
        <sz val="10"/>
        <color rgb="FF000000"/>
        <rFont val="Calibri Light"/>
        <family val="2"/>
        <charset val="238"/>
      </rPr>
      <t xml:space="preserve">TBS „Zieleń Miejska” Sp. z o.o. w Pruszkowie 
</t>
    </r>
  </si>
  <si>
    <r>
      <t xml:space="preserve">Dotyczy </t>
    </r>
    <r>
      <rPr>
        <sz val="10"/>
        <color rgb="FF262626"/>
        <rFont val="Calibri Light"/>
        <family val="2"/>
        <charset val="238"/>
        <scheme val="major"/>
      </rPr>
      <t xml:space="preserve">przeglądów budowlanych rocznych, 5-letnich oraz elektrycznych budynków będących w administracji </t>
    </r>
    <r>
      <rPr>
        <sz val="10"/>
        <color rgb="FF000000"/>
        <rFont val="Calibri Light"/>
        <family val="2"/>
        <charset val="238"/>
        <scheme val="major"/>
      </rPr>
      <t xml:space="preserve">TBS „Zieleń Miejska” Sp. z o.o. w Pruszkowie 
</t>
    </r>
  </si>
  <si>
    <t>3  Maja   33</t>
  </si>
  <si>
    <t xml:space="preserve">36 P.P. Legii Akademickiej 15 Parzniew </t>
  </si>
  <si>
    <t>Armii Krajowej 24</t>
  </si>
  <si>
    <t>Armii Krajowej 30</t>
  </si>
  <si>
    <t>Armii Krajowej 32</t>
  </si>
  <si>
    <t>Baśniowa 4</t>
  </si>
  <si>
    <t>Bliska 5 Milanówek</t>
  </si>
  <si>
    <t>Bohaterów Warszawy 11</t>
  </si>
  <si>
    <t>Bolesława Prusa 11</t>
  </si>
  <si>
    <t>Bolesława Prusa 44</t>
  </si>
  <si>
    <t xml:space="preserve">Broniewskiego 1A </t>
  </si>
  <si>
    <t xml:space="preserve">Broniewskiego 1B      </t>
  </si>
  <si>
    <t xml:space="preserve">Broniewskiego 5         </t>
  </si>
  <si>
    <t xml:space="preserve">Broniewskiego 7    </t>
  </si>
  <si>
    <t xml:space="preserve">Broniewskiego 9         </t>
  </si>
  <si>
    <t>Brwinowska  9</t>
  </si>
  <si>
    <t>Chopina   9</t>
  </si>
  <si>
    <t>Chopina 11</t>
  </si>
  <si>
    <t>Chopina 16</t>
  </si>
  <si>
    <t>Chopina 16A</t>
  </si>
  <si>
    <t>Chopina 17</t>
  </si>
  <si>
    <t>Chopina 27</t>
  </si>
  <si>
    <t>Daszyńskiego 31</t>
  </si>
  <si>
    <t xml:space="preserve">Długa 73 </t>
  </si>
  <si>
    <t>Drzymały 11</t>
  </si>
  <si>
    <t>Drzymały 17</t>
  </si>
  <si>
    <t xml:space="preserve">Jedwabna 2 Milanówek  </t>
  </si>
  <si>
    <t>Kolejowa 1C  Brwinów</t>
  </si>
  <si>
    <t xml:space="preserve">Kościelna   2 </t>
  </si>
  <si>
    <t>Kościuszki 44</t>
  </si>
  <si>
    <t>Kościuszki 45</t>
  </si>
  <si>
    <t>Kościuszki 56</t>
  </si>
  <si>
    <t>Kraszewskiego   4</t>
  </si>
  <si>
    <t>Kraszewskiego   7</t>
  </si>
  <si>
    <t xml:space="preserve">Kraszewskiego 13 </t>
  </si>
  <si>
    <t>Kraszewskiego 31</t>
  </si>
  <si>
    <t>Kraszewskiego 38</t>
  </si>
  <si>
    <t>Kraszewskiego 46</t>
  </si>
  <si>
    <t>Kubusia Puchatka   8</t>
  </si>
  <si>
    <t>Kubusia Puchatka 11</t>
  </si>
  <si>
    <t>Kubusia Puchatka 16</t>
  </si>
  <si>
    <t>Lipowa 16</t>
  </si>
  <si>
    <t>Łączniczek AK   7</t>
  </si>
  <si>
    <t>Łączniczek AK   8</t>
  </si>
  <si>
    <t>Majowa 14</t>
  </si>
  <si>
    <t>Mickiewicza   5</t>
  </si>
  <si>
    <t>Mickiewicza   6 2024</t>
  </si>
  <si>
    <t xml:space="preserve">Na Skraju 2 Milanówek </t>
  </si>
  <si>
    <t>Na Skraju 4 Milanówek</t>
  </si>
  <si>
    <t>Niecała 15</t>
  </si>
  <si>
    <t>Obrońców Pokoju 27</t>
  </si>
  <si>
    <t>Ołówkowa   6</t>
  </si>
  <si>
    <t>Piłsudskiego 21D Brwinów</t>
  </si>
  <si>
    <t>Piłsudskiego 23C Brwinów</t>
  </si>
  <si>
    <t>Powstańców   6</t>
  </si>
  <si>
    <t>Powstańców 12</t>
  </si>
  <si>
    <t>Powstańców 14</t>
  </si>
  <si>
    <t xml:space="preserve">Stalowa 26 </t>
  </si>
  <si>
    <t>Studzienna  2</t>
  </si>
  <si>
    <t>Studzienna  4</t>
  </si>
  <si>
    <t>Studzienna  8</t>
  </si>
  <si>
    <t>Szkolna 27</t>
  </si>
  <si>
    <t>Targowa 4</t>
  </si>
  <si>
    <t>Trąbalskiego   7</t>
  </si>
  <si>
    <t>Trąbalskiego 11</t>
  </si>
  <si>
    <t>Waryńskiego 12</t>
  </si>
  <si>
    <t>Zakątna 2A</t>
  </si>
  <si>
    <t>Zakątna 2B</t>
  </si>
  <si>
    <t>Popiełuszki 10 Piastów</t>
  </si>
  <si>
    <t>3  Maja   56 Przychodnia</t>
  </si>
  <si>
    <t>3  Maja  33</t>
  </si>
  <si>
    <t>Brwinowska 9</t>
  </si>
  <si>
    <t>Górna 12</t>
  </si>
  <si>
    <t>Mickiewicza   3</t>
  </si>
  <si>
    <t>84.  </t>
  </si>
  <si>
    <t>85.  </t>
  </si>
  <si>
    <t>86.  </t>
  </si>
  <si>
    <t>87.  </t>
  </si>
  <si>
    <t>88.  </t>
  </si>
  <si>
    <t>89.  </t>
  </si>
  <si>
    <t>90.  </t>
  </si>
  <si>
    <t>91.  </t>
  </si>
  <si>
    <t>92.  </t>
  </si>
  <si>
    <t>93.  </t>
  </si>
  <si>
    <t>94.  </t>
  </si>
  <si>
    <t>95.  </t>
  </si>
  <si>
    <t>96.  </t>
  </si>
  <si>
    <t>97.  </t>
  </si>
  <si>
    <t>98.  </t>
  </si>
  <si>
    <t>120.  </t>
  </si>
  <si>
    <t>3  Maja   15</t>
  </si>
  <si>
    <t>3  Maja   19</t>
  </si>
  <si>
    <t>3  Maja   26</t>
  </si>
  <si>
    <t>3  Maja   27</t>
  </si>
  <si>
    <t>3  Maja   35</t>
  </si>
  <si>
    <t>3  Maja   43</t>
  </si>
  <si>
    <t>3  Maja   49</t>
  </si>
  <si>
    <t>3  Maja   60</t>
  </si>
  <si>
    <t>3  Maja   77</t>
  </si>
  <si>
    <t>Armii Krajowej 69</t>
  </si>
  <si>
    <t xml:space="preserve">Bliska 1C Milanówek </t>
  </si>
  <si>
    <t>Bohaterów Warszawy 15</t>
  </si>
  <si>
    <t>Bohaterów Warszawy 19</t>
  </si>
  <si>
    <t>Bohaterów Warszawy 23</t>
  </si>
  <si>
    <t>Bolesława Prusa 38</t>
  </si>
  <si>
    <t>Bolesława Prusa 40</t>
  </si>
  <si>
    <t>Bolesława Prusa 42</t>
  </si>
  <si>
    <t>Bolesława Prusa 45</t>
  </si>
  <si>
    <t>Bolesława Prusa 54</t>
  </si>
  <si>
    <t>Bolesława Prusa 66</t>
  </si>
  <si>
    <t>Brzezińskiego 22</t>
  </si>
  <si>
    <t>Bursowa 1</t>
  </si>
  <si>
    <t>Chopina 12</t>
  </si>
  <si>
    <t>Chopina 14</t>
  </si>
  <si>
    <t>Chrobrego 14</t>
  </si>
  <si>
    <t>Cicha   11</t>
  </si>
  <si>
    <t>Daszyńskiego   5</t>
  </si>
  <si>
    <t>Daszyńskiego   9</t>
  </si>
  <si>
    <t>Daszyńskiego 11</t>
  </si>
  <si>
    <t>Daszyńskiego 13</t>
  </si>
  <si>
    <t>Daszyńskiego 17</t>
  </si>
  <si>
    <t>Daszyńskiego 22</t>
  </si>
  <si>
    <t>Daszyńskiego 26</t>
  </si>
  <si>
    <t>Daszyńskiego 30</t>
  </si>
  <si>
    <t>Daszyńskiego 37</t>
  </si>
  <si>
    <t>Daszyńskiego 40</t>
  </si>
  <si>
    <t>Daszyńskiego 42</t>
  </si>
  <si>
    <t>Drzymały  4</t>
  </si>
  <si>
    <t>Drzymały  6</t>
  </si>
  <si>
    <t>Edwarda 2</t>
  </si>
  <si>
    <t>Elektryczna 2</t>
  </si>
  <si>
    <t>Graniczna 2</t>
  </si>
  <si>
    <t xml:space="preserve">Grodziska 8  Brwinów </t>
  </si>
  <si>
    <t>Hortensji 2</t>
  </si>
  <si>
    <t>Hortensji 9</t>
  </si>
  <si>
    <t>Komorowska   9</t>
  </si>
  <si>
    <t>Komorowska 13</t>
  </si>
  <si>
    <t xml:space="preserve">Kościelna 16 </t>
  </si>
  <si>
    <t>Kościuszki 49</t>
  </si>
  <si>
    <t>Kowalskiego 23</t>
  </si>
  <si>
    <t>Kraszewskiego 11</t>
  </si>
  <si>
    <t>Kraszewskiego 30</t>
  </si>
  <si>
    <t>Kraszewskiego 40</t>
  </si>
  <si>
    <t>Lisieckiego 2A</t>
  </si>
  <si>
    <t>Lisieckiego 2B</t>
  </si>
  <si>
    <t>121.  </t>
  </si>
  <si>
    <t>122.  </t>
  </si>
  <si>
    <t>123.  </t>
  </si>
  <si>
    <t>124.  </t>
  </si>
  <si>
    <t>125.  </t>
  </si>
  <si>
    <t>126.  </t>
  </si>
  <si>
    <t>127.  </t>
  </si>
  <si>
    <t>128.  </t>
  </si>
  <si>
    <t>129.  </t>
  </si>
  <si>
    <t>130.  </t>
  </si>
  <si>
    <t>131.  </t>
  </si>
  <si>
    <t>132.  </t>
  </si>
  <si>
    <t>133.  </t>
  </si>
  <si>
    <t>134.  </t>
  </si>
  <si>
    <t>135.  </t>
  </si>
  <si>
    <t>136.  </t>
  </si>
  <si>
    <t>137.  </t>
  </si>
  <si>
    <t>138.  </t>
  </si>
  <si>
    <t>139.  </t>
  </si>
  <si>
    <t>140.  </t>
  </si>
  <si>
    <t>141.  </t>
  </si>
  <si>
    <t>142.  </t>
  </si>
  <si>
    <t>143.  </t>
  </si>
  <si>
    <t>144.  </t>
  </si>
  <si>
    <t>145.  </t>
  </si>
  <si>
    <t>146.  </t>
  </si>
  <si>
    <t>147.  </t>
  </si>
  <si>
    <t>148.  </t>
  </si>
  <si>
    <t>149.  </t>
  </si>
  <si>
    <t>150.  </t>
  </si>
  <si>
    <t>151.  </t>
  </si>
  <si>
    <t>152.  </t>
  </si>
  <si>
    <t>153.  </t>
  </si>
  <si>
    <t>154.  </t>
  </si>
  <si>
    <t>155.  </t>
  </si>
  <si>
    <t>156.  </t>
  </si>
  <si>
    <t>157.  </t>
  </si>
  <si>
    <t>158.  </t>
  </si>
  <si>
    <t>159.  </t>
  </si>
  <si>
    <t>160.  </t>
  </si>
  <si>
    <t>161.  </t>
  </si>
  <si>
    <t>162.  </t>
  </si>
  <si>
    <t>163.  </t>
  </si>
  <si>
    <t>164.  </t>
  </si>
  <si>
    <t>165.  </t>
  </si>
  <si>
    <t>166.  </t>
  </si>
  <si>
    <t>167.  </t>
  </si>
  <si>
    <t>168.  </t>
  </si>
  <si>
    <t>169.  </t>
  </si>
  <si>
    <t>170.  </t>
  </si>
  <si>
    <t>171.  </t>
  </si>
  <si>
    <t>172.  </t>
  </si>
  <si>
    <t>173.  </t>
  </si>
  <si>
    <t>174.  </t>
  </si>
  <si>
    <t>175.  </t>
  </si>
  <si>
    <t>176.  </t>
  </si>
  <si>
    <t>177.  </t>
  </si>
  <si>
    <t>178.  </t>
  </si>
  <si>
    <t>179.  </t>
  </si>
  <si>
    <t>180.  </t>
  </si>
  <si>
    <t>181.  </t>
  </si>
  <si>
    <t>182.  </t>
  </si>
  <si>
    <t>183.  </t>
  </si>
  <si>
    <t>184.  </t>
  </si>
  <si>
    <t>185.  </t>
  </si>
  <si>
    <t>186.  </t>
  </si>
  <si>
    <t>187.  </t>
  </si>
  <si>
    <t>188.  </t>
  </si>
  <si>
    <t>189.  </t>
  </si>
  <si>
    <t>190.  </t>
  </si>
  <si>
    <t>191.  </t>
  </si>
  <si>
    <t>192.  </t>
  </si>
  <si>
    <t>193.  </t>
  </si>
  <si>
    <t>194.  </t>
  </si>
  <si>
    <t>195.  </t>
  </si>
  <si>
    <t>196.  </t>
  </si>
  <si>
    <t>197.  </t>
  </si>
  <si>
    <t>198.  </t>
  </si>
  <si>
    <t>199.  </t>
  </si>
  <si>
    <t>200.  </t>
  </si>
  <si>
    <t>201.  </t>
  </si>
  <si>
    <t>202.  </t>
  </si>
  <si>
    <t>203.  </t>
  </si>
  <si>
    <t>204.  </t>
  </si>
  <si>
    <t>205.  </t>
  </si>
  <si>
    <t>206.  </t>
  </si>
  <si>
    <t>207.  </t>
  </si>
  <si>
    <t>208.  </t>
  </si>
  <si>
    <t>209.  </t>
  </si>
  <si>
    <t>210.  </t>
  </si>
  <si>
    <t>211.  </t>
  </si>
  <si>
    <t>212.  </t>
  </si>
  <si>
    <t>213.  </t>
  </si>
  <si>
    <t>214.  </t>
  </si>
  <si>
    <t>215.  </t>
  </si>
  <si>
    <t>216.  </t>
  </si>
  <si>
    <t>217.  </t>
  </si>
  <si>
    <t>218.  </t>
  </si>
  <si>
    <t>219.  </t>
  </si>
  <si>
    <t>220.  </t>
  </si>
  <si>
    <t>221.  </t>
  </si>
  <si>
    <t>222.  </t>
  </si>
  <si>
    <t>223.  </t>
  </si>
  <si>
    <t>224.  </t>
  </si>
  <si>
    <t>225.  </t>
  </si>
  <si>
    <t>226.  </t>
  </si>
  <si>
    <t>227.  </t>
  </si>
  <si>
    <t>228.  </t>
  </si>
  <si>
    <t>229.  </t>
  </si>
  <si>
    <t>230.  </t>
  </si>
  <si>
    <t>231.  </t>
  </si>
  <si>
    <t>232.  </t>
  </si>
  <si>
    <t>233.  </t>
  </si>
  <si>
    <t>234.  </t>
  </si>
  <si>
    <t>235.  </t>
  </si>
  <si>
    <t>236.  </t>
  </si>
  <si>
    <t>237.  </t>
  </si>
  <si>
    <t>238.  </t>
  </si>
  <si>
    <t>239.  </t>
  </si>
  <si>
    <t>240.  </t>
  </si>
  <si>
    <t xml:space="preserve">Majowa   7 </t>
  </si>
  <si>
    <t>Majowa   9</t>
  </si>
  <si>
    <t>Mickiewicza   4</t>
  </si>
  <si>
    <t>Mickiewicza   7</t>
  </si>
  <si>
    <t>Mickiewicza 17</t>
  </si>
  <si>
    <t>Mickiewicza 20</t>
  </si>
  <si>
    <t>Mickiewicza 43</t>
  </si>
  <si>
    <t>Miry Zimińskiej - Sygietyńskiej 2</t>
  </si>
  <si>
    <t>Narodowa   2</t>
  </si>
  <si>
    <t>Narodowa   5</t>
  </si>
  <si>
    <t>Narodowa   6</t>
  </si>
  <si>
    <t>Narodowa   7</t>
  </si>
  <si>
    <t>Narodowa   8</t>
  </si>
  <si>
    <t>Narodowa   9</t>
  </si>
  <si>
    <t>Narodowa 11</t>
  </si>
  <si>
    <t>Narodowa 15</t>
  </si>
  <si>
    <t>Narodowa 28</t>
  </si>
  <si>
    <t>Narodowa 46</t>
  </si>
  <si>
    <t>Niecała   7</t>
  </si>
  <si>
    <t>Niecała   9</t>
  </si>
  <si>
    <t xml:space="preserve">Obrońców Pokoju   2 </t>
  </si>
  <si>
    <t>Obrońców Pokoju   3</t>
  </si>
  <si>
    <t>Obrońców Pokoju   9</t>
  </si>
  <si>
    <t>Obrońców Pokoju 11</t>
  </si>
  <si>
    <t>Obrońców Pokoju 14</t>
  </si>
  <si>
    <t>Obrońców Pokoju 20</t>
  </si>
  <si>
    <t>Obrońców Pokoju 21</t>
  </si>
  <si>
    <t>Obrońców Pokoju 23</t>
  </si>
  <si>
    <t>Obrońców Pokoju 33</t>
  </si>
  <si>
    <t>Obrońców Pokoju 39</t>
  </si>
  <si>
    <t>Ogrodowa 2</t>
  </si>
  <si>
    <t>Ołówkowa   5</t>
  </si>
  <si>
    <t>Ołówkowa 15</t>
  </si>
  <si>
    <t>Ołówkowa 28</t>
  </si>
  <si>
    <t>Owocowa 12</t>
  </si>
  <si>
    <t>Owocowa 19</t>
  </si>
  <si>
    <t>Pańska 26</t>
  </si>
  <si>
    <t>Pańska 32</t>
  </si>
  <si>
    <t>Pańska 34</t>
  </si>
  <si>
    <t>Parkowa 13</t>
  </si>
  <si>
    <t>Partyzantów 26</t>
  </si>
  <si>
    <t>Piękna   7</t>
  </si>
  <si>
    <t>Piękna   9</t>
  </si>
  <si>
    <t>Piękna 10</t>
  </si>
  <si>
    <t>Polskiej Organizacji Wojskowej 3</t>
  </si>
  <si>
    <t>Polskiej Organizacji Wojskowej 7</t>
  </si>
  <si>
    <t>Powstańców 16</t>
  </si>
  <si>
    <t>Powstańców 42</t>
  </si>
  <si>
    <t xml:space="preserve">Promyka 2 </t>
  </si>
  <si>
    <t>Promyka 4</t>
  </si>
  <si>
    <t>Przemysłowa 8</t>
  </si>
  <si>
    <t xml:space="preserve">Pszczelińska 99 C Brwinów </t>
  </si>
  <si>
    <t>Pszczelińska 99 D Brwinów</t>
  </si>
  <si>
    <t>Pułaskiego 4</t>
  </si>
  <si>
    <t>Pułaskiego 8</t>
  </si>
  <si>
    <t>Reja 14 a</t>
  </si>
  <si>
    <t>Sienkiewicza   3</t>
  </si>
  <si>
    <t>Sienkiewicza 11</t>
  </si>
  <si>
    <t>Słowackiego 34</t>
  </si>
  <si>
    <t>Słowackiego 36</t>
  </si>
  <si>
    <t>Srebrna   5</t>
  </si>
  <si>
    <t>Stalowa   1</t>
  </si>
  <si>
    <t>Stalowa   4</t>
  </si>
  <si>
    <t>Stalowa   6</t>
  </si>
  <si>
    <t>Stalowa   7</t>
  </si>
  <si>
    <t>Stalowa 13</t>
  </si>
  <si>
    <t>Stalowa 18</t>
  </si>
  <si>
    <t>Stalowa 20</t>
  </si>
  <si>
    <t>Stalowa 21</t>
  </si>
  <si>
    <t>Stalowa 25</t>
  </si>
  <si>
    <t>Stalowa 51</t>
  </si>
  <si>
    <t>Sucha 15</t>
  </si>
  <si>
    <t>Szkolna   4</t>
  </si>
  <si>
    <t xml:space="preserve">Szkolna   6/8 </t>
  </si>
  <si>
    <t>Szkolna 10</t>
  </si>
  <si>
    <t>Szkolna 12</t>
  </si>
  <si>
    <t>Szkolna 14</t>
  </si>
  <si>
    <t>Szkolna 16</t>
  </si>
  <si>
    <t>Szpitalna 55</t>
  </si>
  <si>
    <t>Topolowa 6</t>
  </si>
  <si>
    <t>Trojdena 3</t>
  </si>
  <si>
    <t>Tuwima 18</t>
  </si>
  <si>
    <t>Tuwima 20</t>
  </si>
  <si>
    <t>Tuwima 22</t>
  </si>
  <si>
    <t>Tuwima 24</t>
  </si>
  <si>
    <t>Tuwima 26</t>
  </si>
  <si>
    <t>Waryńskiego 18</t>
  </si>
  <si>
    <t>Wesoła 26</t>
  </si>
  <si>
    <t>Wesoła 28</t>
  </si>
  <si>
    <t>Wilcza 5</t>
  </si>
  <si>
    <t>Wilcza 8</t>
  </si>
  <si>
    <t>Wojciecha 3/5</t>
  </si>
  <si>
    <t>Zacisze 47</t>
  </si>
  <si>
    <t>Zbigniewa 8</t>
  </si>
  <si>
    <t>Zimna 3</t>
  </si>
  <si>
    <t>241.  </t>
  </si>
  <si>
    <t>242.  </t>
  </si>
  <si>
    <t>243.  </t>
  </si>
  <si>
    <t>244.  </t>
  </si>
  <si>
    <t>245.  </t>
  </si>
  <si>
    <t>246.  </t>
  </si>
  <si>
    <t>247.  </t>
  </si>
  <si>
    <t>248.  </t>
  </si>
  <si>
    <t>249.  </t>
  </si>
  <si>
    <t>250.  </t>
  </si>
  <si>
    <t>251.  </t>
  </si>
  <si>
    <t>252.  </t>
  </si>
  <si>
    <t>253.  </t>
  </si>
  <si>
    <t>254.  </t>
  </si>
  <si>
    <t>255.  </t>
  </si>
  <si>
    <t>OG.271.4.ZO.2026</t>
  </si>
  <si>
    <t>782,07       497,59</t>
  </si>
  <si>
    <t xml:space="preserve">Popiełuszki   2  Piastów </t>
  </si>
  <si>
    <t>Popiełuszki   4  Piastów</t>
  </si>
  <si>
    <t>Popiełuszki   6  Piastów</t>
  </si>
  <si>
    <t>Popiełuszki   8 Piastów</t>
  </si>
  <si>
    <t>Chopina   1A                     Biblioteka  lok użytk.</t>
  </si>
  <si>
    <t>3  Maja 137                                         (budynek główny + oficyna)</t>
  </si>
  <si>
    <t>Główna 24 (budynek główny + oficyna)</t>
  </si>
  <si>
    <t>Gordziałkowskiego 9 (budynek biura, warsztatu i usług)</t>
  </si>
  <si>
    <t xml:space="preserve">Helenowska 3A Pomieszczenia biurowe: (MOPS, przychodnia , TPD) -3, </t>
  </si>
  <si>
    <t>Sienkiewicza   5  (przegląd  w pierwszym półroczu)</t>
  </si>
  <si>
    <t>Sienkiewicza   5  (przegląd   w drugim półroczu)</t>
  </si>
  <si>
    <t>Partyzantów  5(budynek główny + oficyna)</t>
  </si>
  <si>
    <t>Kolejowa 1B  Brwinów</t>
  </si>
  <si>
    <t xml:space="preserve">Kościelna   9  (budynek główny + oficyna) </t>
  </si>
  <si>
    <t>Kościelna 13 (budynek główny + oficyna)</t>
  </si>
  <si>
    <t xml:space="preserve">Kościuszki 39  (budynek główny + oficyna) </t>
  </si>
  <si>
    <t xml:space="preserve">Kościuszki 41  Pałacyk - budynek użytkowy </t>
  </si>
  <si>
    <t>Topolowa 2 (budynek główny+oficyna)</t>
  </si>
  <si>
    <t xml:space="preserve">Ceramiczna 27 cz. C kl. VII-IX </t>
  </si>
  <si>
    <t xml:space="preserve">Ceramiczna 27 cz. A kl I-III </t>
  </si>
  <si>
    <t xml:space="preserve">Ceramiczna 27 cz. B kl. IV-VI  </t>
  </si>
  <si>
    <t>Bliska 1A  Milanówek</t>
  </si>
  <si>
    <t xml:space="preserve">Bliska 1B  Milanówek </t>
  </si>
  <si>
    <t xml:space="preserve">Armii Krajowej 46 18 lok. mieszkalnych      </t>
  </si>
  <si>
    <t>Armii Krajowej 46 26 lok. użytkowych</t>
  </si>
  <si>
    <t>256.  </t>
  </si>
  <si>
    <t>Kościuszki  8 (budynek główny+lokale w pasażu)</t>
  </si>
  <si>
    <t>Wiklinowa 9 Grodzisk Mazowiecki</t>
  </si>
  <si>
    <t>Kościuszki  8  (budynek główny+lokale w pasażu)</t>
  </si>
  <si>
    <t>Kościuszki  8 (mieszkalny)</t>
  </si>
  <si>
    <t>Wiklinowa 9  Grodzisk Mazowiecki</t>
  </si>
  <si>
    <t>FORMULARZ CENOWY - załącznik C do Umowy</t>
  </si>
  <si>
    <t>FORMULARZ CENOWY - załącznik A do Umowy</t>
  </si>
  <si>
    <t>FORMULARZ CENOWY - załącznik 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</si>
</sst>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</font>
    <font>
      <sz val="10"/>
      <color rgb="FF000000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b/>
      <sz val="10"/>
      <color rgb="FF262626"/>
      <name val="Calibri Light"/>
      <family val="2"/>
      <charset val="238"/>
    </font>
    <font>
      <sz val="10"/>
      <color rgb="FFFF0000"/>
      <name val="Calibri Light"/>
      <family val="2"/>
      <charset val="238"/>
    </font>
    <font>
      <sz val="10"/>
      <color rgb="FF262626"/>
      <name val="Calibri Light"/>
      <family val="2"/>
      <charset val="238"/>
    </font>
    <font>
      <i/>
      <sz val="10"/>
      <color rgb="FF262626"/>
      <name val="Calibri Light"/>
      <family val="2"/>
      <charset val="238"/>
    </font>
    <font>
      <b/>
      <sz val="10"/>
      <color rgb="FF000000"/>
      <name val="Calibri Light"/>
      <family val="2"/>
      <charset val="238"/>
    </font>
    <font>
      <sz val="10"/>
      <name val="Calibri Light"/>
      <family val="2"/>
      <charset val="238"/>
      <scheme val="major"/>
    </font>
    <font>
      <sz val="8"/>
      <name val="Calibri"/>
      <family val="2"/>
      <charset val="238"/>
      <scheme val="minor"/>
    </font>
    <font>
      <sz val="10"/>
      <color rgb="FF000000"/>
      <name val="Calibri Light"/>
      <family val="2"/>
      <charset val="238"/>
      <scheme val="major"/>
    </font>
    <font>
      <sz val="10"/>
      <color rgb="FF262626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  <scheme val="major"/>
    </font>
    <font>
      <sz val="10"/>
      <name val="Calibri Light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4" fillId="0" borderId="1" xfId="0" applyFont="1" applyBorder="1"/>
    <xf numFmtId="0" fontId="14" fillId="0" borderId="0" xfId="0" applyFont="1"/>
    <xf numFmtId="0" fontId="1" fillId="0" borderId="8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9" fillId="3" borderId="14" xfId="0" applyFont="1" applyFill="1" applyBorder="1" applyAlignment="1">
      <alignment vertical="center" wrapText="1"/>
    </xf>
    <xf numFmtId="2" fontId="13" fillId="0" borderId="16" xfId="0" applyNumberFormat="1" applyFont="1" applyBorder="1" applyAlignment="1">
      <alignment horizontal="center" vertical="center" wrapText="1"/>
    </xf>
    <xf numFmtId="2" fontId="13" fillId="0" borderId="17" xfId="0" applyNumberFormat="1" applyFont="1" applyBorder="1" applyAlignment="1">
      <alignment horizontal="center" vertical="center" wrapText="1"/>
    </xf>
    <xf numFmtId="2" fontId="13" fillId="3" borderId="17" xfId="0" applyNumberFormat="1" applyFont="1" applyFill="1" applyBorder="1" applyAlignment="1">
      <alignment horizontal="center" vertical="center" wrapText="1"/>
    </xf>
    <xf numFmtId="2" fontId="13" fillId="0" borderId="17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13" fillId="3" borderId="17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vertical="center" wrapText="1"/>
    </xf>
    <xf numFmtId="2" fontId="13" fillId="0" borderId="18" xfId="0" applyNumberFormat="1" applyFont="1" applyBorder="1" applyAlignment="1">
      <alignment horizontal="center" vertical="center" wrapText="1"/>
    </xf>
    <xf numFmtId="2" fontId="13" fillId="3" borderId="18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3" xfId="0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9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/>
    </xf>
    <xf numFmtId="164" fontId="16" fillId="2" borderId="1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10" fontId="9" fillId="2" borderId="1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576F3-F9BB-4F8F-86F3-EDBD2CEBFF7D}">
  <sheetPr>
    <pageSetUpPr fitToPage="1"/>
  </sheetPr>
  <dimension ref="A1:I274"/>
  <sheetViews>
    <sheetView zoomScale="120" zoomScaleNormal="120" workbookViewId="0">
      <pane ySplit="14" topLeftCell="A15" activePane="bottomLeft" state="frozen"/>
      <selection pane="bottomLeft" activeCell="E272" sqref="E272:I274"/>
    </sheetView>
  </sheetViews>
  <sheetFormatPr defaultRowHeight="15" x14ac:dyDescent="0.25"/>
  <cols>
    <col min="2" max="2" width="35.5703125" customWidth="1"/>
    <col min="3" max="3" width="9.5703125" customWidth="1"/>
    <col min="4" max="4" width="3.42578125" bestFit="1" customWidth="1"/>
    <col min="5" max="5" width="15.7109375" customWidth="1"/>
    <col min="6" max="6" width="17.42578125" customWidth="1"/>
    <col min="7" max="9" width="15.7109375" customWidth="1"/>
  </cols>
  <sheetData>
    <row r="1" spans="1:9" s="4" customFormat="1" ht="12.75" x14ac:dyDescent="0.2">
      <c r="A1" s="5"/>
      <c r="B1" s="7" t="s">
        <v>544</v>
      </c>
      <c r="C1" s="6"/>
      <c r="D1" s="6"/>
      <c r="E1" s="6"/>
      <c r="F1" s="6"/>
      <c r="G1" s="12"/>
      <c r="H1" s="6"/>
      <c r="I1" s="6"/>
    </row>
    <row r="2" spans="1:9" s="4" customFormat="1" ht="12.75" x14ac:dyDescent="0.2">
      <c r="A2" s="5"/>
      <c r="B2" s="7"/>
      <c r="C2" s="6"/>
      <c r="D2" s="6"/>
      <c r="E2" s="6"/>
      <c r="F2" s="6"/>
      <c r="G2" s="54"/>
      <c r="H2" s="54"/>
      <c r="I2" s="54"/>
    </row>
    <row r="3" spans="1:9" s="4" customFormat="1" ht="12.75" x14ac:dyDescent="0.2">
      <c r="A3" s="5"/>
      <c r="B3" s="7"/>
      <c r="C3" s="6"/>
      <c r="D3" s="6"/>
      <c r="E3" s="6"/>
      <c r="F3" s="6"/>
      <c r="G3" s="12"/>
      <c r="H3" s="12"/>
      <c r="I3" s="12"/>
    </row>
    <row r="4" spans="1:9" s="4" customFormat="1" ht="12.75" x14ac:dyDescent="0.2">
      <c r="A4" s="55" t="s">
        <v>577</v>
      </c>
      <c r="B4" s="55"/>
      <c r="C4" s="55"/>
      <c r="D4" s="55"/>
      <c r="E4" s="55"/>
      <c r="F4" s="55"/>
      <c r="G4" s="55"/>
      <c r="H4" s="55"/>
      <c r="I4" s="55"/>
    </row>
    <row r="5" spans="1:9" s="4" customFormat="1" ht="12.75" x14ac:dyDescent="0.2">
      <c r="A5" s="10"/>
      <c r="B5" s="15"/>
      <c r="C5" s="10"/>
      <c r="D5" s="10"/>
      <c r="E5" s="10"/>
      <c r="F5" s="10"/>
      <c r="G5" s="10"/>
      <c r="H5" s="10"/>
      <c r="I5" s="10"/>
    </row>
    <row r="6" spans="1:9" s="4" customFormat="1" ht="12.75" x14ac:dyDescent="0.2">
      <c r="A6" s="56" t="s">
        <v>31</v>
      </c>
      <c r="B6" s="56"/>
      <c r="C6" s="56"/>
      <c r="D6" s="56"/>
      <c r="E6" s="56"/>
      <c r="F6" s="56"/>
      <c r="G6" s="56"/>
      <c r="H6" s="56"/>
      <c r="I6" s="56"/>
    </row>
    <row r="7" spans="1:9" s="4" customFormat="1" ht="12.75" x14ac:dyDescent="0.2">
      <c r="A7" s="57" t="s">
        <v>32</v>
      </c>
      <c r="B7" s="57"/>
      <c r="C7" s="57"/>
      <c r="D7" s="57"/>
      <c r="E7" s="57"/>
      <c r="F7" s="57"/>
      <c r="G7" s="12"/>
      <c r="H7" s="6"/>
      <c r="I7" s="6"/>
    </row>
    <row r="8" spans="1:9" s="4" customFormat="1" ht="12.75" x14ac:dyDescent="0.2">
      <c r="A8" s="5"/>
      <c r="B8" s="7"/>
      <c r="C8" s="6"/>
      <c r="D8" s="6"/>
      <c r="E8" s="6"/>
      <c r="F8" s="6"/>
      <c r="G8" s="12"/>
      <c r="H8" s="6"/>
      <c r="I8" s="6"/>
    </row>
    <row r="9" spans="1:9" s="4" customFormat="1" ht="12.75" customHeight="1" x14ac:dyDescent="0.2">
      <c r="A9" s="58" t="s">
        <v>167</v>
      </c>
      <c r="B9" s="58"/>
      <c r="C9" s="58"/>
      <c r="D9" s="58"/>
      <c r="E9" s="58"/>
      <c r="F9" s="58"/>
      <c r="G9" s="58"/>
      <c r="H9" s="58"/>
      <c r="I9" s="58"/>
    </row>
    <row r="10" spans="1:9" s="4" customFormat="1" ht="12.75" x14ac:dyDescent="0.2">
      <c r="A10" s="58"/>
      <c r="B10" s="58"/>
      <c r="C10" s="58"/>
      <c r="D10" s="58"/>
      <c r="E10" s="58"/>
      <c r="F10" s="58"/>
      <c r="G10" s="58"/>
      <c r="H10" s="58"/>
      <c r="I10" s="58"/>
    </row>
    <row r="11" spans="1:9" s="4" customFormat="1" ht="12.75" x14ac:dyDescent="0.2">
      <c r="A11" s="60"/>
      <c r="B11" s="60"/>
      <c r="C11" s="60"/>
      <c r="D11" s="60"/>
      <c r="E11" s="60"/>
      <c r="F11" s="60"/>
      <c r="G11" s="60"/>
      <c r="H11" s="60"/>
      <c r="I11" s="60"/>
    </row>
    <row r="12" spans="1:9" s="5" customFormat="1" ht="25.5" x14ac:dyDescent="0.25">
      <c r="A12" s="61" t="s">
        <v>0</v>
      </c>
      <c r="B12" s="62" t="s">
        <v>1</v>
      </c>
      <c r="C12" s="63" t="s">
        <v>33</v>
      </c>
      <c r="D12" s="63"/>
      <c r="E12" s="16" t="s">
        <v>21</v>
      </c>
      <c r="F12" s="16" t="s">
        <v>22</v>
      </c>
      <c r="G12" s="17" t="s">
        <v>2</v>
      </c>
      <c r="H12" s="16" t="s">
        <v>2</v>
      </c>
      <c r="I12" s="16" t="s">
        <v>3</v>
      </c>
    </row>
    <row r="13" spans="1:9" s="5" customFormat="1" ht="12.75" x14ac:dyDescent="0.25">
      <c r="A13" s="61"/>
      <c r="B13" s="62"/>
      <c r="C13" s="63"/>
      <c r="D13" s="63"/>
      <c r="E13" s="16" t="s">
        <v>23</v>
      </c>
      <c r="F13" s="16" t="s">
        <v>23</v>
      </c>
      <c r="G13" s="17" t="s">
        <v>26</v>
      </c>
      <c r="H13" s="16" t="s">
        <v>5</v>
      </c>
      <c r="I13" s="16" t="s">
        <v>4</v>
      </c>
    </row>
    <row r="14" spans="1:9" s="5" customFormat="1" ht="12.75" x14ac:dyDescent="0.25">
      <c r="A14" s="16">
        <v>1</v>
      </c>
      <c r="B14" s="16">
        <v>2</v>
      </c>
      <c r="C14" s="63">
        <v>3</v>
      </c>
      <c r="D14" s="63"/>
      <c r="E14" s="16">
        <v>4</v>
      </c>
      <c r="F14" s="16">
        <v>5</v>
      </c>
      <c r="G14" s="16">
        <v>6</v>
      </c>
      <c r="H14" s="16">
        <v>7</v>
      </c>
      <c r="I14" s="16">
        <v>8</v>
      </c>
    </row>
    <row r="15" spans="1:9" s="10" customFormat="1" ht="13.5" thickBot="1" x14ac:dyDescent="0.3">
      <c r="A15" s="13" t="s">
        <v>162</v>
      </c>
      <c r="B15" s="59" t="s">
        <v>35</v>
      </c>
      <c r="C15" s="59"/>
      <c r="D15" s="59"/>
      <c r="E15" s="59"/>
      <c r="F15" s="59"/>
      <c r="G15" s="59"/>
      <c r="H15" s="59"/>
      <c r="I15" s="59"/>
    </row>
    <row r="16" spans="1:9" s="5" customFormat="1" ht="12.75" x14ac:dyDescent="0.25">
      <c r="A16" s="11" t="s">
        <v>36</v>
      </c>
      <c r="B16" s="39" t="s">
        <v>259</v>
      </c>
      <c r="C16" s="40">
        <v>285.60000000000002</v>
      </c>
      <c r="D16" s="11" t="s">
        <v>24</v>
      </c>
      <c r="E16" s="11"/>
      <c r="F16" s="2">
        <f>C16*E16</f>
        <v>0</v>
      </c>
      <c r="G16" s="18"/>
      <c r="H16" s="2">
        <f>F16*G16</f>
        <v>0</v>
      </c>
      <c r="I16" s="2">
        <f>F16+H16</f>
        <v>0</v>
      </c>
    </row>
    <row r="17" spans="1:9" s="5" customFormat="1" ht="12.75" x14ac:dyDescent="0.25">
      <c r="A17" s="11" t="s">
        <v>37</v>
      </c>
      <c r="B17" s="20" t="s">
        <v>260</v>
      </c>
      <c r="C17" s="41">
        <v>419.08</v>
      </c>
      <c r="D17" s="11" t="s">
        <v>24</v>
      </c>
      <c r="E17" s="11"/>
      <c r="F17" s="2">
        <f t="shared" ref="F17:F30" si="0">C17*E17</f>
        <v>0</v>
      </c>
      <c r="G17" s="18"/>
      <c r="H17" s="2">
        <f t="shared" ref="H17:H59" si="1">F17*G17</f>
        <v>0</v>
      </c>
      <c r="I17" s="2">
        <f t="shared" ref="I17:I59" si="2">F17+H17</f>
        <v>0</v>
      </c>
    </row>
    <row r="18" spans="1:9" s="5" customFormat="1" ht="12.75" x14ac:dyDescent="0.25">
      <c r="A18" s="11" t="s">
        <v>38</v>
      </c>
      <c r="B18" s="20" t="s">
        <v>261</v>
      </c>
      <c r="C18" s="41">
        <v>604.92999999999995</v>
      </c>
      <c r="D18" s="11" t="s">
        <v>24</v>
      </c>
      <c r="E18" s="11"/>
      <c r="F18" s="2">
        <f t="shared" si="0"/>
        <v>0</v>
      </c>
      <c r="G18" s="18"/>
      <c r="H18" s="2">
        <f t="shared" si="1"/>
        <v>0</v>
      </c>
      <c r="I18" s="2">
        <f t="shared" si="2"/>
        <v>0</v>
      </c>
    </row>
    <row r="19" spans="1:9" s="5" customFormat="1" ht="12.75" x14ac:dyDescent="0.25">
      <c r="A19" s="11" t="s">
        <v>39</v>
      </c>
      <c r="B19" s="20" t="s">
        <v>262</v>
      </c>
      <c r="C19" s="41">
        <v>245.39</v>
      </c>
      <c r="D19" s="11" t="s">
        <v>24</v>
      </c>
      <c r="E19" s="11"/>
      <c r="F19" s="2">
        <f t="shared" si="0"/>
        <v>0</v>
      </c>
      <c r="G19" s="18"/>
      <c r="H19" s="2">
        <f t="shared" si="1"/>
        <v>0</v>
      </c>
      <c r="I19" s="2">
        <f t="shared" si="2"/>
        <v>0</v>
      </c>
    </row>
    <row r="20" spans="1:9" s="5" customFormat="1" ht="12.75" x14ac:dyDescent="0.25">
      <c r="A20" s="11" t="s">
        <v>40</v>
      </c>
      <c r="B20" s="20" t="s">
        <v>263</v>
      </c>
      <c r="C20" s="41">
        <v>502.21</v>
      </c>
      <c r="D20" s="11" t="s">
        <v>24</v>
      </c>
      <c r="E20" s="11"/>
      <c r="F20" s="2">
        <f t="shared" si="0"/>
        <v>0</v>
      </c>
      <c r="G20" s="18"/>
      <c r="H20" s="2">
        <f t="shared" si="1"/>
        <v>0</v>
      </c>
      <c r="I20" s="2">
        <f t="shared" si="2"/>
        <v>0</v>
      </c>
    </row>
    <row r="21" spans="1:9" s="5" customFormat="1" ht="12.75" x14ac:dyDescent="0.25">
      <c r="A21" s="11" t="s">
        <v>41</v>
      </c>
      <c r="B21" s="20" t="s">
        <v>264</v>
      </c>
      <c r="C21" s="41">
        <v>287.49</v>
      </c>
      <c r="D21" s="11" t="s">
        <v>24</v>
      </c>
      <c r="E21" s="11"/>
      <c r="F21" s="2">
        <f t="shared" si="0"/>
        <v>0</v>
      </c>
      <c r="G21" s="18"/>
      <c r="H21" s="2">
        <f t="shared" si="1"/>
        <v>0</v>
      </c>
      <c r="I21" s="2">
        <f t="shared" si="2"/>
        <v>0</v>
      </c>
    </row>
    <row r="22" spans="1:9" s="5" customFormat="1" ht="12.75" x14ac:dyDescent="0.25">
      <c r="A22" s="11" t="s">
        <v>42</v>
      </c>
      <c r="B22" s="20" t="s">
        <v>265</v>
      </c>
      <c r="C22" s="41">
        <v>381.2</v>
      </c>
      <c r="D22" s="11" t="s">
        <v>24</v>
      </c>
      <c r="E22" s="11"/>
      <c r="F22" s="2">
        <f t="shared" si="0"/>
        <v>0</v>
      </c>
      <c r="G22" s="18"/>
      <c r="H22" s="2">
        <f t="shared" si="1"/>
        <v>0</v>
      </c>
      <c r="I22" s="2">
        <f t="shared" si="2"/>
        <v>0</v>
      </c>
    </row>
    <row r="23" spans="1:9" s="5" customFormat="1" ht="12.75" x14ac:dyDescent="0.25">
      <c r="A23" s="11" t="s">
        <v>43</v>
      </c>
      <c r="B23" s="20" t="s">
        <v>238</v>
      </c>
      <c r="C23" s="41">
        <v>716.6</v>
      </c>
      <c r="D23" s="11" t="s">
        <v>24</v>
      </c>
      <c r="E23" s="11"/>
      <c r="F23" s="2">
        <f t="shared" ref="F23" si="3">C23*E23</f>
        <v>0</v>
      </c>
      <c r="G23" s="18"/>
      <c r="H23" s="2">
        <f t="shared" ref="H23" si="4">F23*G23</f>
        <v>0</v>
      </c>
      <c r="I23" s="2">
        <f t="shared" ref="I23" si="5">F23+H23</f>
        <v>0</v>
      </c>
    </row>
    <row r="24" spans="1:9" s="5" customFormat="1" ht="12.75" x14ac:dyDescent="0.25">
      <c r="A24" s="11" t="s">
        <v>44</v>
      </c>
      <c r="B24" s="20" t="s">
        <v>266</v>
      </c>
      <c r="C24" s="41">
        <v>293.64</v>
      </c>
      <c r="D24" s="11" t="s">
        <v>24</v>
      </c>
      <c r="E24" s="11"/>
      <c r="F24" s="2">
        <f t="shared" si="0"/>
        <v>0</v>
      </c>
      <c r="G24" s="18"/>
      <c r="H24" s="2">
        <f t="shared" si="1"/>
        <v>0</v>
      </c>
      <c r="I24" s="2">
        <f t="shared" si="2"/>
        <v>0</v>
      </c>
    </row>
    <row r="25" spans="1:9" s="5" customFormat="1" ht="12.75" x14ac:dyDescent="0.25">
      <c r="A25" s="11" t="s">
        <v>45</v>
      </c>
      <c r="B25" s="20" t="s">
        <v>267</v>
      </c>
      <c r="C25" s="41">
        <v>684.78</v>
      </c>
      <c r="D25" s="11" t="s">
        <v>24</v>
      </c>
      <c r="E25" s="11"/>
      <c r="F25" s="2">
        <f t="shared" si="0"/>
        <v>0</v>
      </c>
      <c r="G25" s="18"/>
      <c r="H25" s="2">
        <f t="shared" si="1"/>
        <v>0</v>
      </c>
      <c r="I25" s="2">
        <f t="shared" si="2"/>
        <v>0</v>
      </c>
    </row>
    <row r="26" spans="1:9" s="5" customFormat="1" ht="25.5" x14ac:dyDescent="0.25">
      <c r="A26" s="11" t="s">
        <v>46</v>
      </c>
      <c r="B26" s="20" t="s">
        <v>551</v>
      </c>
      <c r="C26" s="41">
        <v>229.21</v>
      </c>
      <c r="D26" s="11" t="s">
        <v>24</v>
      </c>
      <c r="E26" s="11"/>
      <c r="F26" s="2">
        <f t="shared" si="0"/>
        <v>0</v>
      </c>
      <c r="G26" s="18"/>
      <c r="H26" s="2">
        <f t="shared" si="1"/>
        <v>0</v>
      </c>
      <c r="I26" s="2">
        <f t="shared" si="2"/>
        <v>0</v>
      </c>
    </row>
    <row r="27" spans="1:9" s="5" customFormat="1" ht="12.75" x14ac:dyDescent="0.25">
      <c r="A27" s="11" t="s">
        <v>47</v>
      </c>
      <c r="B27" s="20" t="s">
        <v>170</v>
      </c>
      <c r="C27" s="41">
        <v>1920.26</v>
      </c>
      <c r="D27" s="11" t="s">
        <v>24</v>
      </c>
      <c r="E27" s="11"/>
      <c r="F27" s="2">
        <f t="shared" si="0"/>
        <v>0</v>
      </c>
      <c r="G27" s="18"/>
      <c r="H27" s="2">
        <f t="shared" si="1"/>
        <v>0</v>
      </c>
      <c r="I27" s="2">
        <f t="shared" si="2"/>
        <v>0</v>
      </c>
    </row>
    <row r="28" spans="1:9" s="5" customFormat="1" ht="12.75" x14ac:dyDescent="0.25">
      <c r="A28" s="11" t="s">
        <v>48</v>
      </c>
      <c r="B28" s="20" t="s">
        <v>171</v>
      </c>
      <c r="C28" s="41">
        <v>1873.46</v>
      </c>
      <c r="D28" s="11" t="s">
        <v>24</v>
      </c>
      <c r="E28" s="11"/>
      <c r="F28" s="2">
        <f t="shared" si="0"/>
        <v>0</v>
      </c>
      <c r="G28" s="18"/>
      <c r="H28" s="2">
        <f t="shared" si="1"/>
        <v>0</v>
      </c>
      <c r="I28" s="2">
        <f t="shared" si="2"/>
        <v>0</v>
      </c>
    </row>
    <row r="29" spans="1:9" s="5" customFormat="1" ht="12.75" x14ac:dyDescent="0.25">
      <c r="A29" s="11" t="s">
        <v>49</v>
      </c>
      <c r="B29" s="20" t="s">
        <v>172</v>
      </c>
      <c r="C29" s="41">
        <v>2010.99</v>
      </c>
      <c r="D29" s="11" t="s">
        <v>24</v>
      </c>
      <c r="E29" s="1"/>
      <c r="F29" s="2">
        <f t="shared" si="0"/>
        <v>0</v>
      </c>
      <c r="G29" s="18"/>
      <c r="H29" s="2">
        <f t="shared" si="1"/>
        <v>0</v>
      </c>
      <c r="I29" s="2">
        <f t="shared" si="2"/>
        <v>0</v>
      </c>
    </row>
    <row r="30" spans="1:9" s="5" customFormat="1" ht="12.75" x14ac:dyDescent="0.25">
      <c r="A30" s="11" t="s">
        <v>50</v>
      </c>
      <c r="B30" s="20" t="s">
        <v>173</v>
      </c>
      <c r="C30" s="41">
        <v>2010.39</v>
      </c>
      <c r="D30" s="11" t="s">
        <v>24</v>
      </c>
      <c r="E30" s="1"/>
      <c r="F30" s="2">
        <f t="shared" si="0"/>
        <v>0</v>
      </c>
      <c r="G30" s="18"/>
      <c r="H30" s="2">
        <f t="shared" si="1"/>
        <v>0</v>
      </c>
      <c r="I30" s="2">
        <f t="shared" si="2"/>
        <v>0</v>
      </c>
    </row>
    <row r="31" spans="1:9" s="5" customFormat="1" ht="12.75" x14ac:dyDescent="0.25">
      <c r="A31" s="11" t="s">
        <v>51</v>
      </c>
      <c r="B31" s="20" t="s">
        <v>569</v>
      </c>
      <c r="C31" s="41">
        <v>756</v>
      </c>
      <c r="D31" s="11" t="s">
        <v>24</v>
      </c>
      <c r="E31" s="11"/>
      <c r="F31" s="2">
        <f t="shared" ref="F31:F62" si="6">C31*E31</f>
        <v>0</v>
      </c>
      <c r="G31" s="18"/>
      <c r="H31" s="2">
        <f t="shared" si="1"/>
        <v>0</v>
      </c>
      <c r="I31" s="2">
        <f t="shared" si="2"/>
        <v>0</v>
      </c>
    </row>
    <row r="32" spans="1:9" s="5" customFormat="1" ht="12.75" x14ac:dyDescent="0.25">
      <c r="A32" s="11" t="s">
        <v>52</v>
      </c>
      <c r="B32" s="20" t="s">
        <v>570</v>
      </c>
      <c r="C32" s="41">
        <v>1060.8800000000001</v>
      </c>
      <c r="D32" s="11" t="s">
        <v>24</v>
      </c>
      <c r="E32" s="11"/>
      <c r="F32" s="2">
        <f t="shared" si="6"/>
        <v>0</v>
      </c>
      <c r="G32" s="18"/>
      <c r="H32" s="2">
        <f t="shared" si="1"/>
        <v>0</v>
      </c>
      <c r="I32" s="2">
        <f t="shared" si="2"/>
        <v>0</v>
      </c>
    </row>
    <row r="33" spans="1:9" s="5" customFormat="1" ht="12.75" x14ac:dyDescent="0.25">
      <c r="A33" s="11" t="s">
        <v>53</v>
      </c>
      <c r="B33" s="20" t="s">
        <v>268</v>
      </c>
      <c r="C33" s="41">
        <v>191.42</v>
      </c>
      <c r="D33" s="11" t="s">
        <v>24</v>
      </c>
      <c r="E33" s="11"/>
      <c r="F33" s="2">
        <f t="shared" si="6"/>
        <v>0</v>
      </c>
      <c r="G33" s="18"/>
      <c r="H33" s="2">
        <f t="shared" si="1"/>
        <v>0</v>
      </c>
      <c r="I33" s="2">
        <f t="shared" si="2"/>
        <v>0</v>
      </c>
    </row>
    <row r="34" spans="1:9" s="5" customFormat="1" ht="12.75" x14ac:dyDescent="0.25">
      <c r="A34" s="11" t="s">
        <v>54</v>
      </c>
      <c r="B34" s="20" t="s">
        <v>59</v>
      </c>
      <c r="C34" s="42">
        <v>76.33</v>
      </c>
      <c r="D34" s="11" t="s">
        <v>24</v>
      </c>
      <c r="E34" s="11"/>
      <c r="F34" s="2">
        <f t="shared" si="6"/>
        <v>0</v>
      </c>
      <c r="G34" s="18"/>
      <c r="H34" s="2">
        <f t="shared" si="1"/>
        <v>0</v>
      </c>
      <c r="I34" s="2">
        <f t="shared" si="2"/>
        <v>0</v>
      </c>
    </row>
    <row r="35" spans="1:9" s="5" customFormat="1" ht="12.75" x14ac:dyDescent="0.25">
      <c r="A35" s="11" t="s">
        <v>55</v>
      </c>
      <c r="B35" s="20" t="s">
        <v>174</v>
      </c>
      <c r="C35" s="41">
        <v>733.87</v>
      </c>
      <c r="D35" s="11" t="s">
        <v>24</v>
      </c>
      <c r="E35" s="11"/>
      <c r="F35" s="2">
        <f t="shared" si="6"/>
        <v>0</v>
      </c>
      <c r="G35" s="18"/>
      <c r="H35" s="2">
        <f t="shared" si="1"/>
        <v>0</v>
      </c>
      <c r="I35" s="2">
        <f t="shared" si="2"/>
        <v>0</v>
      </c>
    </row>
    <row r="36" spans="1:9" s="5" customFormat="1" ht="12.75" x14ac:dyDescent="0.25">
      <c r="A36" s="11" t="s">
        <v>56</v>
      </c>
      <c r="B36" s="20" t="s">
        <v>567</v>
      </c>
      <c r="C36" s="41">
        <v>1001.98</v>
      </c>
      <c r="D36" s="11" t="s">
        <v>24</v>
      </c>
      <c r="E36" s="11"/>
      <c r="F36" s="2">
        <f t="shared" si="6"/>
        <v>0</v>
      </c>
      <c r="G36" s="18"/>
      <c r="H36" s="2">
        <f t="shared" si="1"/>
        <v>0</v>
      </c>
      <c r="I36" s="2">
        <f t="shared" si="2"/>
        <v>0</v>
      </c>
    </row>
    <row r="37" spans="1:9" s="5" customFormat="1" ht="12.75" x14ac:dyDescent="0.25">
      <c r="A37" s="11" t="s">
        <v>57</v>
      </c>
      <c r="B37" s="20" t="s">
        <v>568</v>
      </c>
      <c r="C37" s="41">
        <v>1570.12</v>
      </c>
      <c r="D37" s="11" t="s">
        <v>24</v>
      </c>
      <c r="E37" s="11"/>
      <c r="F37" s="2">
        <f t="shared" si="6"/>
        <v>0</v>
      </c>
      <c r="G37" s="18"/>
      <c r="H37" s="2">
        <f t="shared" si="1"/>
        <v>0</v>
      </c>
      <c r="I37" s="2">
        <f t="shared" si="2"/>
        <v>0</v>
      </c>
    </row>
    <row r="38" spans="1:9" s="5" customFormat="1" ht="12.75" x14ac:dyDescent="0.25">
      <c r="A38" s="11" t="s">
        <v>58</v>
      </c>
      <c r="B38" s="20" t="s">
        <v>269</v>
      </c>
      <c r="C38" s="41">
        <v>1001.98</v>
      </c>
      <c r="D38" s="11" t="s">
        <v>24</v>
      </c>
      <c r="E38" s="11"/>
      <c r="F38" s="2">
        <f t="shared" si="6"/>
        <v>0</v>
      </c>
      <c r="G38" s="18"/>
      <c r="H38" s="2">
        <f t="shared" si="1"/>
        <v>0</v>
      </c>
      <c r="I38" s="2">
        <f t="shared" si="2"/>
        <v>0</v>
      </c>
    </row>
    <row r="39" spans="1:9" s="5" customFormat="1" ht="12.75" x14ac:dyDescent="0.25">
      <c r="A39" s="11" t="s">
        <v>60</v>
      </c>
      <c r="B39" s="20" t="s">
        <v>175</v>
      </c>
      <c r="C39" s="41">
        <v>1568.91</v>
      </c>
      <c r="D39" s="11" t="s">
        <v>24</v>
      </c>
      <c r="E39" s="11"/>
      <c r="F39" s="2">
        <f t="shared" si="6"/>
        <v>0</v>
      </c>
      <c r="G39" s="18"/>
      <c r="H39" s="2">
        <f t="shared" si="1"/>
        <v>0</v>
      </c>
      <c r="I39" s="2">
        <f t="shared" si="2"/>
        <v>0</v>
      </c>
    </row>
    <row r="40" spans="1:9" s="5" customFormat="1" ht="12.75" x14ac:dyDescent="0.25">
      <c r="A40" s="11" t="s">
        <v>61</v>
      </c>
      <c r="B40" s="20" t="s">
        <v>176</v>
      </c>
      <c r="C40" s="41">
        <v>821.06</v>
      </c>
      <c r="D40" s="11" t="s">
        <v>24</v>
      </c>
      <c r="E40" s="11"/>
      <c r="F40" s="2">
        <f t="shared" si="6"/>
        <v>0</v>
      </c>
      <c r="G40" s="18"/>
      <c r="H40" s="2">
        <f t="shared" si="1"/>
        <v>0</v>
      </c>
      <c r="I40" s="2">
        <f t="shared" si="2"/>
        <v>0</v>
      </c>
    </row>
    <row r="41" spans="1:9" s="5" customFormat="1" ht="12.75" x14ac:dyDescent="0.25">
      <c r="A41" s="11" t="s">
        <v>62</v>
      </c>
      <c r="B41" s="20" t="s">
        <v>270</v>
      </c>
      <c r="C41" s="41">
        <v>166.23</v>
      </c>
      <c r="D41" s="11" t="s">
        <v>24</v>
      </c>
      <c r="E41" s="11"/>
      <c r="F41" s="2">
        <f t="shared" si="6"/>
        <v>0</v>
      </c>
      <c r="G41" s="18"/>
      <c r="H41" s="2">
        <f t="shared" si="1"/>
        <v>0</v>
      </c>
      <c r="I41" s="2">
        <f t="shared" si="2"/>
        <v>0</v>
      </c>
    </row>
    <row r="42" spans="1:9" s="5" customFormat="1" ht="12.75" x14ac:dyDescent="0.25">
      <c r="A42" s="11" t="s">
        <v>63</v>
      </c>
      <c r="B42" s="20" t="s">
        <v>271</v>
      </c>
      <c r="C42" s="41">
        <v>291.29000000000002</v>
      </c>
      <c r="D42" s="11" t="s">
        <v>24</v>
      </c>
      <c r="E42" s="11"/>
      <c r="F42" s="2">
        <f t="shared" si="6"/>
        <v>0</v>
      </c>
      <c r="G42" s="18"/>
      <c r="H42" s="2">
        <f t="shared" si="1"/>
        <v>0</v>
      </c>
      <c r="I42" s="2">
        <f t="shared" si="2"/>
        <v>0</v>
      </c>
    </row>
    <row r="43" spans="1:9" s="5" customFormat="1" ht="12.75" x14ac:dyDescent="0.25">
      <c r="A43" s="11" t="s">
        <v>64</v>
      </c>
      <c r="B43" s="20" t="s">
        <v>272</v>
      </c>
      <c r="C43" s="41">
        <v>363.55</v>
      </c>
      <c r="D43" s="11" t="s">
        <v>24</v>
      </c>
      <c r="E43" s="11"/>
      <c r="F43" s="2">
        <f t="shared" si="6"/>
        <v>0</v>
      </c>
      <c r="G43" s="18"/>
      <c r="H43" s="2">
        <f t="shared" si="1"/>
        <v>0</v>
      </c>
      <c r="I43" s="2">
        <f t="shared" si="2"/>
        <v>0</v>
      </c>
    </row>
    <row r="44" spans="1:9" s="5" customFormat="1" ht="12.75" x14ac:dyDescent="0.25">
      <c r="A44" s="11" t="s">
        <v>65</v>
      </c>
      <c r="B44" s="20" t="s">
        <v>177</v>
      </c>
      <c r="C44" s="41">
        <v>937.46</v>
      </c>
      <c r="D44" s="11" t="s">
        <v>24</v>
      </c>
      <c r="E44" s="1"/>
      <c r="F44" s="2">
        <f t="shared" si="6"/>
        <v>0</v>
      </c>
      <c r="G44" s="18"/>
      <c r="H44" s="2">
        <f t="shared" si="1"/>
        <v>0</v>
      </c>
      <c r="I44" s="2">
        <f t="shared" si="2"/>
        <v>0</v>
      </c>
    </row>
    <row r="45" spans="1:9" s="5" customFormat="1" ht="12.75" x14ac:dyDescent="0.25">
      <c r="A45" s="11" t="s">
        <v>66</v>
      </c>
      <c r="B45" s="20" t="s">
        <v>273</v>
      </c>
      <c r="C45" s="41">
        <v>372.67</v>
      </c>
      <c r="D45" s="11" t="s">
        <v>24</v>
      </c>
      <c r="E45" s="11"/>
      <c r="F45" s="2">
        <f t="shared" si="6"/>
        <v>0</v>
      </c>
      <c r="G45" s="18"/>
      <c r="H45" s="2">
        <f t="shared" si="1"/>
        <v>0</v>
      </c>
      <c r="I45" s="2">
        <f t="shared" si="2"/>
        <v>0</v>
      </c>
    </row>
    <row r="46" spans="1:9" s="5" customFormat="1" ht="12.75" x14ac:dyDescent="0.25">
      <c r="A46" s="11" t="s">
        <v>67</v>
      </c>
      <c r="B46" s="20" t="s">
        <v>274</v>
      </c>
      <c r="C46" s="41">
        <v>402.98</v>
      </c>
      <c r="D46" s="11" t="s">
        <v>24</v>
      </c>
      <c r="E46" s="11"/>
      <c r="F46" s="2">
        <f t="shared" si="6"/>
        <v>0</v>
      </c>
      <c r="G46" s="18"/>
      <c r="H46" s="2">
        <f t="shared" si="1"/>
        <v>0</v>
      </c>
      <c r="I46" s="2">
        <f t="shared" si="2"/>
        <v>0</v>
      </c>
    </row>
    <row r="47" spans="1:9" s="5" customFormat="1" ht="12.75" x14ac:dyDescent="0.25">
      <c r="A47" s="11" t="s">
        <v>68</v>
      </c>
      <c r="B47" s="20" t="s">
        <v>275</v>
      </c>
      <c r="C47" s="41">
        <v>866.65</v>
      </c>
      <c r="D47" s="11" t="s">
        <v>24</v>
      </c>
      <c r="E47" s="11"/>
      <c r="F47" s="2">
        <f t="shared" si="6"/>
        <v>0</v>
      </c>
      <c r="G47" s="18"/>
      <c r="H47" s="2">
        <f t="shared" si="1"/>
        <v>0</v>
      </c>
      <c r="I47" s="2">
        <f t="shared" si="2"/>
        <v>0</v>
      </c>
    </row>
    <row r="48" spans="1:9" s="5" customFormat="1" ht="12.75" x14ac:dyDescent="0.25">
      <c r="A48" s="11" t="s">
        <v>69</v>
      </c>
      <c r="B48" s="20" t="s">
        <v>178</v>
      </c>
      <c r="C48" s="41">
        <v>333.56</v>
      </c>
      <c r="D48" s="11" t="s">
        <v>24</v>
      </c>
      <c r="E48" s="11"/>
      <c r="F48" s="2">
        <f t="shared" si="6"/>
        <v>0</v>
      </c>
      <c r="G48" s="18"/>
      <c r="H48" s="2">
        <f t="shared" si="1"/>
        <v>0</v>
      </c>
      <c r="I48" s="2">
        <f t="shared" si="2"/>
        <v>0</v>
      </c>
    </row>
    <row r="49" spans="1:9" s="5" customFormat="1" ht="12.75" x14ac:dyDescent="0.25">
      <c r="A49" s="11" t="s">
        <v>70</v>
      </c>
      <c r="B49" s="20" t="s">
        <v>276</v>
      </c>
      <c r="C49" s="41">
        <v>985.64</v>
      </c>
      <c r="D49" s="11" t="s">
        <v>24</v>
      </c>
      <c r="E49" s="11"/>
      <c r="F49" s="2">
        <f t="shared" si="6"/>
        <v>0</v>
      </c>
      <c r="G49" s="18"/>
      <c r="H49" s="2">
        <f t="shared" si="1"/>
        <v>0</v>
      </c>
      <c r="I49" s="2">
        <f t="shared" si="2"/>
        <v>0</v>
      </c>
    </row>
    <row r="50" spans="1:9" s="5" customFormat="1" ht="12.75" x14ac:dyDescent="0.25">
      <c r="A50" s="11" t="s">
        <v>71</v>
      </c>
      <c r="B50" s="20" t="s">
        <v>277</v>
      </c>
      <c r="C50" s="41">
        <v>570</v>
      </c>
      <c r="D50" s="11" t="s">
        <v>24</v>
      </c>
      <c r="E50" s="11"/>
      <c r="F50" s="2">
        <f t="shared" si="6"/>
        <v>0</v>
      </c>
      <c r="G50" s="18"/>
      <c r="H50" s="2">
        <f t="shared" si="1"/>
        <v>0</v>
      </c>
      <c r="I50" s="2">
        <f t="shared" si="2"/>
        <v>0</v>
      </c>
    </row>
    <row r="51" spans="1:9" s="5" customFormat="1" ht="12.75" x14ac:dyDescent="0.25">
      <c r="A51" s="11" t="s">
        <v>72</v>
      </c>
      <c r="B51" s="20" t="s">
        <v>278</v>
      </c>
      <c r="C51" s="41">
        <v>235.28</v>
      </c>
      <c r="D51" s="11" t="s">
        <v>24</v>
      </c>
      <c r="E51" s="11"/>
      <c r="F51" s="2">
        <f t="shared" si="6"/>
        <v>0</v>
      </c>
      <c r="G51" s="18"/>
      <c r="H51" s="2">
        <f t="shared" si="1"/>
        <v>0</v>
      </c>
      <c r="I51" s="2">
        <f t="shared" si="2"/>
        <v>0</v>
      </c>
    </row>
    <row r="52" spans="1:9" s="5" customFormat="1" ht="12.75" x14ac:dyDescent="0.25">
      <c r="A52" s="11" t="s">
        <v>73</v>
      </c>
      <c r="B52" s="20" t="s">
        <v>179</v>
      </c>
      <c r="C52" s="41">
        <v>1025.9100000000001</v>
      </c>
      <c r="D52" s="11" t="s">
        <v>24</v>
      </c>
      <c r="E52" s="11"/>
      <c r="F52" s="2">
        <f t="shared" si="6"/>
        <v>0</v>
      </c>
      <c r="G52" s="18"/>
      <c r="H52" s="2">
        <f t="shared" si="1"/>
        <v>0</v>
      </c>
      <c r="I52" s="2">
        <f t="shared" si="2"/>
        <v>0</v>
      </c>
    </row>
    <row r="53" spans="1:9" s="5" customFormat="1" ht="12.75" x14ac:dyDescent="0.25">
      <c r="A53" s="11" t="s">
        <v>74</v>
      </c>
      <c r="B53" s="20" t="s">
        <v>180</v>
      </c>
      <c r="C53" s="41">
        <v>172.38</v>
      </c>
      <c r="D53" s="11" t="s">
        <v>24</v>
      </c>
      <c r="E53" s="11"/>
      <c r="F53" s="2">
        <f t="shared" si="6"/>
        <v>0</v>
      </c>
      <c r="G53" s="18"/>
      <c r="H53" s="2">
        <f t="shared" si="1"/>
        <v>0</v>
      </c>
      <c r="I53" s="2">
        <f t="shared" si="2"/>
        <v>0</v>
      </c>
    </row>
    <row r="54" spans="1:9" s="5" customFormat="1" ht="12.75" x14ac:dyDescent="0.25">
      <c r="A54" s="11" t="s">
        <v>75</v>
      </c>
      <c r="B54" s="20" t="s">
        <v>181</v>
      </c>
      <c r="C54" s="41">
        <v>758.4</v>
      </c>
      <c r="D54" s="11" t="s">
        <v>24</v>
      </c>
      <c r="E54" s="11"/>
      <c r="F54" s="2">
        <f t="shared" si="6"/>
        <v>0</v>
      </c>
      <c r="G54" s="18"/>
      <c r="H54" s="2">
        <f t="shared" si="1"/>
        <v>0</v>
      </c>
      <c r="I54" s="2">
        <f t="shared" si="2"/>
        <v>0</v>
      </c>
    </row>
    <row r="55" spans="1:9" s="5" customFormat="1" ht="12.75" x14ac:dyDescent="0.25">
      <c r="A55" s="11" t="s">
        <v>76</v>
      </c>
      <c r="B55" s="20" t="s">
        <v>182</v>
      </c>
      <c r="C55" s="41">
        <v>758.4</v>
      </c>
      <c r="D55" s="11" t="s">
        <v>24</v>
      </c>
      <c r="E55" s="11"/>
      <c r="F55" s="2">
        <f t="shared" si="6"/>
        <v>0</v>
      </c>
      <c r="G55" s="18"/>
      <c r="H55" s="2">
        <f t="shared" si="1"/>
        <v>0</v>
      </c>
      <c r="I55" s="2">
        <f t="shared" si="2"/>
        <v>0</v>
      </c>
    </row>
    <row r="56" spans="1:9" s="5" customFormat="1" ht="12.75" x14ac:dyDescent="0.25">
      <c r="A56" s="11" t="s">
        <v>78</v>
      </c>
      <c r="B56" s="20" t="s">
        <v>183</v>
      </c>
      <c r="C56" s="41">
        <v>758.4</v>
      </c>
      <c r="D56" s="11" t="s">
        <v>24</v>
      </c>
      <c r="E56" s="11"/>
      <c r="F56" s="2">
        <f t="shared" si="6"/>
        <v>0</v>
      </c>
      <c r="G56" s="18"/>
      <c r="H56" s="2">
        <f t="shared" si="1"/>
        <v>0</v>
      </c>
      <c r="I56" s="2">
        <f t="shared" si="2"/>
        <v>0</v>
      </c>
    </row>
    <row r="57" spans="1:9" s="5" customFormat="1" ht="12.75" x14ac:dyDescent="0.25">
      <c r="A57" s="11" t="s">
        <v>79</v>
      </c>
      <c r="B57" s="20" t="s">
        <v>77</v>
      </c>
      <c r="C57" s="42">
        <v>342.7</v>
      </c>
      <c r="D57" s="11" t="s">
        <v>24</v>
      </c>
      <c r="E57" s="11"/>
      <c r="F57" s="2">
        <f t="shared" si="6"/>
        <v>0</v>
      </c>
      <c r="G57" s="18"/>
      <c r="H57" s="2">
        <f t="shared" si="1"/>
        <v>0</v>
      </c>
      <c r="I57" s="2">
        <f t="shared" si="2"/>
        <v>0</v>
      </c>
    </row>
    <row r="58" spans="1:9" s="5" customFormat="1" ht="12.75" x14ac:dyDescent="0.25">
      <c r="A58" s="11" t="s">
        <v>80</v>
      </c>
      <c r="B58" s="20" t="s">
        <v>279</v>
      </c>
      <c r="C58" s="41">
        <v>86.85</v>
      </c>
      <c r="D58" s="11" t="s">
        <v>24</v>
      </c>
      <c r="E58" s="11"/>
      <c r="F58" s="2">
        <f t="shared" si="6"/>
        <v>0</v>
      </c>
      <c r="G58" s="18"/>
      <c r="H58" s="2">
        <f t="shared" si="1"/>
        <v>0</v>
      </c>
      <c r="I58" s="2">
        <f t="shared" si="2"/>
        <v>0</v>
      </c>
    </row>
    <row r="59" spans="1:9" s="5" customFormat="1" ht="12.75" x14ac:dyDescent="0.25">
      <c r="A59" s="11" t="s">
        <v>81</v>
      </c>
      <c r="B59" s="20" t="s">
        <v>280</v>
      </c>
      <c r="C59" s="41">
        <v>377.43</v>
      </c>
      <c r="D59" s="11" t="s">
        <v>24</v>
      </c>
      <c r="E59" s="11"/>
      <c r="F59" s="2">
        <f t="shared" si="6"/>
        <v>0</v>
      </c>
      <c r="G59" s="18"/>
      <c r="H59" s="2">
        <f t="shared" si="1"/>
        <v>0</v>
      </c>
      <c r="I59" s="2">
        <f t="shared" si="2"/>
        <v>0</v>
      </c>
    </row>
    <row r="60" spans="1:9" s="5" customFormat="1" ht="12.75" x14ac:dyDescent="0.25">
      <c r="A60" s="11" t="s">
        <v>82</v>
      </c>
      <c r="B60" s="20" t="s">
        <v>158</v>
      </c>
      <c r="C60" s="43">
        <v>505.5</v>
      </c>
      <c r="D60" s="11" t="s">
        <v>24</v>
      </c>
      <c r="E60" s="11"/>
      <c r="F60" s="2">
        <f t="shared" si="6"/>
        <v>0</v>
      </c>
      <c r="G60" s="18"/>
      <c r="H60" s="2">
        <f t="shared" ref="H60:H100" si="7">F60*G60</f>
        <v>0</v>
      </c>
      <c r="I60" s="2">
        <f t="shared" ref="I60:I100" si="8">F60+H60</f>
        <v>0</v>
      </c>
    </row>
    <row r="61" spans="1:9" s="5" customFormat="1" ht="12.75" x14ac:dyDescent="0.25">
      <c r="A61" s="11" t="s">
        <v>83</v>
      </c>
      <c r="B61" s="20" t="s">
        <v>566</v>
      </c>
      <c r="C61" s="41">
        <v>1588.89</v>
      </c>
      <c r="D61" s="11" t="s">
        <v>24</v>
      </c>
      <c r="E61" s="11"/>
      <c r="F61" s="2">
        <f t="shared" si="6"/>
        <v>0</v>
      </c>
      <c r="G61" s="18"/>
      <c r="H61" s="2">
        <f t="shared" si="7"/>
        <v>0</v>
      </c>
      <c r="I61" s="2">
        <f t="shared" si="8"/>
        <v>0</v>
      </c>
    </row>
    <row r="62" spans="1:9" s="5" customFormat="1" ht="12.75" x14ac:dyDescent="0.25">
      <c r="A62" s="11" t="s">
        <v>84</v>
      </c>
      <c r="B62" s="20" t="s">
        <v>564</v>
      </c>
      <c r="C62" s="41">
        <v>1588.89</v>
      </c>
      <c r="D62" s="11" t="s">
        <v>24</v>
      </c>
      <c r="E62" s="11"/>
      <c r="F62" s="2">
        <f t="shared" si="6"/>
        <v>0</v>
      </c>
      <c r="G62" s="18"/>
      <c r="H62" s="2">
        <f t="shared" si="7"/>
        <v>0</v>
      </c>
      <c r="I62" s="2">
        <f t="shared" si="8"/>
        <v>0</v>
      </c>
    </row>
    <row r="63" spans="1:9" s="5" customFormat="1" ht="12.75" x14ac:dyDescent="0.25">
      <c r="A63" s="11" t="s">
        <v>85</v>
      </c>
      <c r="B63" s="20" t="s">
        <v>565</v>
      </c>
      <c r="C63" s="41">
        <v>1588.89</v>
      </c>
      <c r="D63" s="11" t="s">
        <v>24</v>
      </c>
      <c r="E63" s="11"/>
      <c r="F63" s="2">
        <f t="shared" ref="F63:F94" si="9">C63*E63</f>
        <v>0</v>
      </c>
      <c r="G63" s="18"/>
      <c r="H63" s="2">
        <f t="shared" si="7"/>
        <v>0</v>
      </c>
      <c r="I63" s="2">
        <f t="shared" si="8"/>
        <v>0</v>
      </c>
    </row>
    <row r="64" spans="1:9" s="5" customFormat="1" ht="12.75" x14ac:dyDescent="0.25">
      <c r="A64" s="11" t="s">
        <v>86</v>
      </c>
      <c r="B64" s="20" t="s">
        <v>550</v>
      </c>
      <c r="C64" s="41">
        <v>230.86</v>
      </c>
      <c r="D64" s="11" t="s">
        <v>24</v>
      </c>
      <c r="E64" s="11"/>
      <c r="F64" s="2">
        <f t="shared" si="9"/>
        <v>0</v>
      </c>
      <c r="G64" s="18"/>
      <c r="H64" s="2">
        <f t="shared" si="7"/>
        <v>0</v>
      </c>
      <c r="I64" s="2">
        <f t="shared" si="8"/>
        <v>0</v>
      </c>
    </row>
    <row r="65" spans="1:9" s="5" customFormat="1" ht="12.75" x14ac:dyDescent="0.25">
      <c r="A65" s="11" t="s">
        <v>87</v>
      </c>
      <c r="B65" s="20" t="s">
        <v>185</v>
      </c>
      <c r="C65" s="41">
        <v>1830.27</v>
      </c>
      <c r="D65" s="11" t="s">
        <v>24</v>
      </c>
      <c r="E65" s="11"/>
      <c r="F65" s="2">
        <f t="shared" si="9"/>
        <v>0</v>
      </c>
      <c r="G65" s="18"/>
      <c r="H65" s="2">
        <f t="shared" si="7"/>
        <v>0</v>
      </c>
      <c r="I65" s="2">
        <f t="shared" si="8"/>
        <v>0</v>
      </c>
    </row>
    <row r="66" spans="1:9" s="5" customFormat="1" ht="12.75" x14ac:dyDescent="0.25">
      <c r="A66" s="11" t="s">
        <v>88</v>
      </c>
      <c r="B66" s="20" t="s">
        <v>186</v>
      </c>
      <c r="C66" s="41">
        <v>732.47</v>
      </c>
      <c r="D66" s="11" t="s">
        <v>24</v>
      </c>
      <c r="E66" s="11"/>
      <c r="F66" s="2">
        <f t="shared" si="9"/>
        <v>0</v>
      </c>
      <c r="G66" s="18"/>
      <c r="H66" s="2">
        <f t="shared" si="7"/>
        <v>0</v>
      </c>
      <c r="I66" s="2">
        <f t="shared" si="8"/>
        <v>0</v>
      </c>
    </row>
    <row r="67" spans="1:9" s="5" customFormat="1" ht="12.75" x14ac:dyDescent="0.25">
      <c r="A67" s="11" t="s">
        <v>89</v>
      </c>
      <c r="B67" s="20" t="s">
        <v>281</v>
      </c>
      <c r="C67" s="41">
        <v>416.54</v>
      </c>
      <c r="D67" s="11" t="s">
        <v>24</v>
      </c>
      <c r="E67" s="11"/>
      <c r="F67" s="2">
        <f t="shared" si="9"/>
        <v>0</v>
      </c>
      <c r="G67" s="18"/>
      <c r="H67" s="2">
        <f t="shared" si="7"/>
        <v>0</v>
      </c>
      <c r="I67" s="2">
        <f t="shared" si="8"/>
        <v>0</v>
      </c>
    </row>
    <row r="68" spans="1:9" s="5" customFormat="1" ht="12.75" x14ac:dyDescent="0.25">
      <c r="A68" s="11" t="s">
        <v>90</v>
      </c>
      <c r="B68" s="20" t="s">
        <v>282</v>
      </c>
      <c r="C68" s="41">
        <v>460.63</v>
      </c>
      <c r="D68" s="11" t="s">
        <v>24</v>
      </c>
      <c r="E68" s="11"/>
      <c r="F68" s="2">
        <f t="shared" si="9"/>
        <v>0</v>
      </c>
      <c r="G68" s="18"/>
      <c r="H68" s="2">
        <f t="shared" si="7"/>
        <v>0</v>
      </c>
      <c r="I68" s="2">
        <f t="shared" si="8"/>
        <v>0</v>
      </c>
    </row>
    <row r="69" spans="1:9" s="5" customFormat="1" ht="12.75" x14ac:dyDescent="0.25">
      <c r="A69" s="11" t="s">
        <v>91</v>
      </c>
      <c r="B69" s="20" t="s">
        <v>187</v>
      </c>
      <c r="C69" s="41">
        <v>504.35</v>
      </c>
      <c r="D69" s="11" t="s">
        <v>24</v>
      </c>
      <c r="E69" s="11"/>
      <c r="F69" s="2">
        <f t="shared" si="9"/>
        <v>0</v>
      </c>
      <c r="G69" s="18"/>
      <c r="H69" s="2">
        <f t="shared" si="7"/>
        <v>0</v>
      </c>
      <c r="I69" s="2">
        <f t="shared" si="8"/>
        <v>0</v>
      </c>
    </row>
    <row r="70" spans="1:9" s="5" customFormat="1" ht="12.75" x14ac:dyDescent="0.25">
      <c r="A70" s="11" t="s">
        <v>92</v>
      </c>
      <c r="B70" s="20" t="s">
        <v>188</v>
      </c>
      <c r="C70" s="41">
        <v>537.91</v>
      </c>
      <c r="D70" s="11" t="s">
        <v>24</v>
      </c>
      <c r="E70" s="11"/>
      <c r="F70" s="2">
        <f t="shared" si="9"/>
        <v>0</v>
      </c>
      <c r="G70" s="18"/>
      <c r="H70" s="2">
        <f t="shared" si="7"/>
        <v>0</v>
      </c>
      <c r="I70" s="2">
        <f t="shared" si="8"/>
        <v>0</v>
      </c>
    </row>
    <row r="71" spans="1:9" s="5" customFormat="1" ht="12.75" x14ac:dyDescent="0.25">
      <c r="A71" s="11" t="s">
        <v>93</v>
      </c>
      <c r="B71" s="20" t="s">
        <v>189</v>
      </c>
      <c r="C71" s="41">
        <v>1643.11</v>
      </c>
      <c r="D71" s="11" t="s">
        <v>24</v>
      </c>
      <c r="E71" s="11"/>
      <c r="F71" s="2">
        <f t="shared" si="9"/>
        <v>0</v>
      </c>
      <c r="G71" s="18"/>
      <c r="H71" s="2">
        <f t="shared" si="7"/>
        <v>0</v>
      </c>
      <c r="I71" s="2">
        <f t="shared" si="8"/>
        <v>0</v>
      </c>
    </row>
    <row r="72" spans="1:9" s="5" customFormat="1" ht="12.75" x14ac:dyDescent="0.25">
      <c r="A72" s="11" t="s">
        <v>94</v>
      </c>
      <c r="B72" s="20" t="s">
        <v>190</v>
      </c>
      <c r="C72" s="41">
        <v>736.7</v>
      </c>
      <c r="D72" s="11" t="s">
        <v>24</v>
      </c>
      <c r="E72" s="11"/>
      <c r="F72" s="2">
        <f t="shared" si="9"/>
        <v>0</v>
      </c>
      <c r="G72" s="18"/>
      <c r="H72" s="2">
        <f t="shared" si="7"/>
        <v>0</v>
      </c>
      <c r="I72" s="2">
        <f t="shared" si="8"/>
        <v>0</v>
      </c>
    </row>
    <row r="73" spans="1:9" s="5" customFormat="1" ht="12.75" x14ac:dyDescent="0.25">
      <c r="A73" s="11" t="s">
        <v>95</v>
      </c>
      <c r="B73" s="20" t="s">
        <v>283</v>
      </c>
      <c r="C73" s="41">
        <v>443.64</v>
      </c>
      <c r="D73" s="11" t="s">
        <v>24</v>
      </c>
      <c r="E73" s="11"/>
      <c r="F73" s="2">
        <f t="shared" si="9"/>
        <v>0</v>
      </c>
      <c r="G73" s="18"/>
      <c r="H73" s="2">
        <f t="shared" si="7"/>
        <v>0</v>
      </c>
      <c r="I73" s="2">
        <f t="shared" si="8"/>
        <v>0</v>
      </c>
    </row>
    <row r="74" spans="1:9" s="5" customFormat="1" ht="12.75" x14ac:dyDescent="0.25">
      <c r="A74" s="11" t="s">
        <v>96</v>
      </c>
      <c r="B74" s="20" t="s">
        <v>284</v>
      </c>
      <c r="C74" s="41">
        <v>270.97000000000003</v>
      </c>
      <c r="D74" s="11" t="s">
        <v>24</v>
      </c>
      <c r="E74" s="11"/>
      <c r="F74" s="2">
        <f t="shared" si="9"/>
        <v>0</v>
      </c>
      <c r="G74" s="18"/>
      <c r="H74" s="2">
        <f t="shared" si="7"/>
        <v>0</v>
      </c>
      <c r="I74" s="2">
        <f t="shared" si="8"/>
        <v>0</v>
      </c>
    </row>
    <row r="75" spans="1:9" s="5" customFormat="1" ht="12.75" x14ac:dyDescent="0.25">
      <c r="A75" s="11" t="s">
        <v>97</v>
      </c>
      <c r="B75" s="20" t="s">
        <v>285</v>
      </c>
      <c r="C75" s="41">
        <v>442.35</v>
      </c>
      <c r="D75" s="11" t="s">
        <v>24</v>
      </c>
      <c r="E75" s="11"/>
      <c r="F75" s="2">
        <f t="shared" si="9"/>
        <v>0</v>
      </c>
      <c r="G75" s="18"/>
      <c r="H75" s="2">
        <f t="shared" si="7"/>
        <v>0</v>
      </c>
      <c r="I75" s="2">
        <f t="shared" si="8"/>
        <v>0</v>
      </c>
    </row>
    <row r="76" spans="1:9" s="5" customFormat="1" ht="12.75" x14ac:dyDescent="0.25">
      <c r="A76" s="11" t="s">
        <v>98</v>
      </c>
      <c r="B76" s="20" t="s">
        <v>286</v>
      </c>
      <c r="C76" s="41">
        <v>512.17999999999995</v>
      </c>
      <c r="D76" s="11" t="s">
        <v>24</v>
      </c>
      <c r="E76" s="11"/>
      <c r="F76" s="2">
        <f t="shared" si="9"/>
        <v>0</v>
      </c>
      <c r="G76" s="18"/>
      <c r="H76" s="2">
        <f t="shared" si="7"/>
        <v>0</v>
      </c>
      <c r="I76" s="2">
        <f t="shared" si="8"/>
        <v>0</v>
      </c>
    </row>
    <row r="77" spans="1:9" s="5" customFormat="1" ht="12.75" x14ac:dyDescent="0.25">
      <c r="A77" s="11" t="s">
        <v>99</v>
      </c>
      <c r="B77" s="20" t="s">
        <v>287</v>
      </c>
      <c r="C77" s="41">
        <v>320.70999999999998</v>
      </c>
      <c r="D77" s="11" t="s">
        <v>24</v>
      </c>
      <c r="E77" s="11"/>
      <c r="F77" s="2">
        <f t="shared" si="9"/>
        <v>0</v>
      </c>
      <c r="G77" s="18"/>
      <c r="H77" s="2">
        <f t="shared" si="7"/>
        <v>0</v>
      </c>
      <c r="I77" s="2">
        <f t="shared" si="8"/>
        <v>0</v>
      </c>
    </row>
    <row r="78" spans="1:9" s="5" customFormat="1" ht="12.75" x14ac:dyDescent="0.25">
      <c r="A78" s="11" t="s">
        <v>100</v>
      </c>
      <c r="B78" s="20" t="s">
        <v>288</v>
      </c>
      <c r="C78" s="41">
        <v>268.49</v>
      </c>
      <c r="D78" s="11" t="s">
        <v>24</v>
      </c>
      <c r="E78" s="11"/>
      <c r="F78" s="2">
        <f t="shared" si="9"/>
        <v>0</v>
      </c>
      <c r="G78" s="18"/>
      <c r="H78" s="2">
        <f t="shared" si="7"/>
        <v>0</v>
      </c>
      <c r="I78" s="2">
        <f t="shared" si="8"/>
        <v>0</v>
      </c>
    </row>
    <row r="79" spans="1:9" s="5" customFormat="1" ht="12.75" x14ac:dyDescent="0.25">
      <c r="A79" s="11" t="s">
        <v>101</v>
      </c>
      <c r="B79" s="20" t="s">
        <v>289</v>
      </c>
      <c r="C79" s="41">
        <v>331.93</v>
      </c>
      <c r="D79" s="11" t="s">
        <v>24</v>
      </c>
      <c r="E79" s="11"/>
      <c r="F79" s="2">
        <f t="shared" si="9"/>
        <v>0</v>
      </c>
      <c r="G79" s="18"/>
      <c r="H79" s="2">
        <f t="shared" si="7"/>
        <v>0</v>
      </c>
      <c r="I79" s="2">
        <f t="shared" si="8"/>
        <v>0</v>
      </c>
    </row>
    <row r="80" spans="1:9" s="5" customFormat="1" ht="12.75" x14ac:dyDescent="0.25">
      <c r="A80" s="11" t="s">
        <v>106</v>
      </c>
      <c r="B80" s="20" t="s">
        <v>290</v>
      </c>
      <c r="C80" s="41">
        <v>274.01</v>
      </c>
      <c r="D80" s="11" t="s">
        <v>24</v>
      </c>
      <c r="E80" s="11"/>
      <c r="F80" s="2">
        <f t="shared" si="9"/>
        <v>0</v>
      </c>
      <c r="G80" s="18"/>
      <c r="H80" s="2">
        <f t="shared" si="7"/>
        <v>0</v>
      </c>
      <c r="I80" s="2">
        <f t="shared" si="8"/>
        <v>0</v>
      </c>
    </row>
    <row r="81" spans="1:9" s="5" customFormat="1" ht="12.75" x14ac:dyDescent="0.25">
      <c r="A81" s="11" t="s">
        <v>107</v>
      </c>
      <c r="B81" s="20" t="s">
        <v>291</v>
      </c>
      <c r="C81" s="41">
        <v>452.34</v>
      </c>
      <c r="D81" s="11" t="s">
        <v>24</v>
      </c>
      <c r="E81" s="11"/>
      <c r="F81" s="2">
        <f t="shared" si="9"/>
        <v>0</v>
      </c>
      <c r="G81" s="18"/>
      <c r="H81" s="2">
        <f t="shared" si="7"/>
        <v>0</v>
      </c>
      <c r="I81" s="2">
        <f t="shared" si="8"/>
        <v>0</v>
      </c>
    </row>
    <row r="82" spans="1:9" s="5" customFormat="1" ht="12.75" x14ac:dyDescent="0.25">
      <c r="A82" s="11" t="s">
        <v>108</v>
      </c>
      <c r="B82" s="20" t="s">
        <v>292</v>
      </c>
      <c r="C82" s="41">
        <v>432.51</v>
      </c>
      <c r="D82" s="11" t="s">
        <v>24</v>
      </c>
      <c r="E82" s="11"/>
      <c r="F82" s="2">
        <f t="shared" si="9"/>
        <v>0</v>
      </c>
      <c r="G82" s="18"/>
      <c r="H82" s="2">
        <f t="shared" si="7"/>
        <v>0</v>
      </c>
      <c r="I82" s="2">
        <f t="shared" si="8"/>
        <v>0</v>
      </c>
    </row>
    <row r="83" spans="1:9" s="5" customFormat="1" ht="12.75" x14ac:dyDescent="0.25">
      <c r="A83" s="11" t="s">
        <v>109</v>
      </c>
      <c r="B83" s="20" t="s">
        <v>191</v>
      </c>
      <c r="C83" s="41">
        <v>382.18</v>
      </c>
      <c r="D83" s="11" t="s">
        <v>24</v>
      </c>
      <c r="E83" s="11"/>
      <c r="F83" s="2">
        <f t="shared" si="9"/>
        <v>0</v>
      </c>
      <c r="G83" s="18"/>
      <c r="H83" s="2">
        <f t="shared" si="7"/>
        <v>0</v>
      </c>
      <c r="I83" s="2">
        <f t="shared" si="8"/>
        <v>0</v>
      </c>
    </row>
    <row r="84" spans="1:9" s="5" customFormat="1" ht="12.75" x14ac:dyDescent="0.25">
      <c r="A84" s="11" t="s">
        <v>110</v>
      </c>
      <c r="B84" s="20" t="s">
        <v>293</v>
      </c>
      <c r="C84" s="41">
        <v>364.81</v>
      </c>
      <c r="D84" s="11" t="s">
        <v>24</v>
      </c>
      <c r="E84" s="11"/>
      <c r="F84" s="2">
        <f t="shared" si="9"/>
        <v>0</v>
      </c>
      <c r="G84" s="18"/>
      <c r="H84" s="2">
        <f t="shared" si="7"/>
        <v>0</v>
      </c>
      <c r="I84" s="2">
        <f t="shared" si="8"/>
        <v>0</v>
      </c>
    </row>
    <row r="85" spans="1:9" s="5" customFormat="1" ht="12.75" x14ac:dyDescent="0.25">
      <c r="A85" s="11" t="s">
        <v>111</v>
      </c>
      <c r="B85" s="20" t="s">
        <v>294</v>
      </c>
      <c r="C85" s="41">
        <v>354.84</v>
      </c>
      <c r="D85" s="11" t="s">
        <v>24</v>
      </c>
      <c r="E85" s="11"/>
      <c r="F85" s="2">
        <f t="shared" si="9"/>
        <v>0</v>
      </c>
      <c r="G85" s="18"/>
      <c r="H85" s="2">
        <f t="shared" si="7"/>
        <v>0</v>
      </c>
      <c r="I85" s="2">
        <f t="shared" si="8"/>
        <v>0</v>
      </c>
    </row>
    <row r="86" spans="1:9" s="5" customFormat="1" ht="12.75" x14ac:dyDescent="0.25">
      <c r="A86" s="11" t="s">
        <v>112</v>
      </c>
      <c r="B86" s="20" t="s">
        <v>295</v>
      </c>
      <c r="C86" s="41">
        <v>161</v>
      </c>
      <c r="D86" s="11" t="s">
        <v>24</v>
      </c>
      <c r="E86" s="11"/>
      <c r="F86" s="2">
        <f t="shared" si="9"/>
        <v>0</v>
      </c>
      <c r="G86" s="18"/>
      <c r="H86" s="2">
        <f t="shared" si="7"/>
        <v>0</v>
      </c>
      <c r="I86" s="2">
        <f t="shared" si="8"/>
        <v>0</v>
      </c>
    </row>
    <row r="87" spans="1:9" s="5" customFormat="1" ht="12.75" x14ac:dyDescent="0.25">
      <c r="A87" s="11" t="s">
        <v>113</v>
      </c>
      <c r="B87" s="20" t="s">
        <v>104</v>
      </c>
      <c r="C87" s="41">
        <v>1274.27</v>
      </c>
      <c r="D87" s="11" t="s">
        <v>24</v>
      </c>
      <c r="E87" s="11"/>
      <c r="F87" s="2">
        <f t="shared" si="9"/>
        <v>0</v>
      </c>
      <c r="G87" s="18"/>
      <c r="H87" s="2">
        <f t="shared" si="7"/>
        <v>0</v>
      </c>
      <c r="I87" s="2">
        <f t="shared" si="8"/>
        <v>0</v>
      </c>
    </row>
    <row r="88" spans="1:9" s="5" customFormat="1" ht="12.75" x14ac:dyDescent="0.25">
      <c r="A88" s="11" t="s">
        <v>114</v>
      </c>
      <c r="B88" s="20" t="s">
        <v>192</v>
      </c>
      <c r="C88" s="41">
        <v>1222.8800000000001</v>
      </c>
      <c r="D88" s="11" t="s">
        <v>24</v>
      </c>
      <c r="E88" s="11"/>
      <c r="F88" s="2">
        <f t="shared" si="9"/>
        <v>0</v>
      </c>
      <c r="G88" s="18"/>
      <c r="H88" s="2">
        <f t="shared" si="7"/>
        <v>0</v>
      </c>
      <c r="I88" s="2">
        <f t="shared" si="8"/>
        <v>0</v>
      </c>
    </row>
    <row r="89" spans="1:9" s="5" customFormat="1" ht="12.75" x14ac:dyDescent="0.25">
      <c r="A89" s="11" t="s">
        <v>115</v>
      </c>
      <c r="B89" s="20" t="s">
        <v>296</v>
      </c>
      <c r="C89" s="41">
        <v>794.53</v>
      </c>
      <c r="D89" s="11" t="s">
        <v>24</v>
      </c>
      <c r="E89" s="11"/>
      <c r="F89" s="2">
        <f t="shared" si="9"/>
        <v>0</v>
      </c>
      <c r="G89" s="18"/>
      <c r="H89" s="2">
        <f t="shared" si="7"/>
        <v>0</v>
      </c>
      <c r="I89" s="2">
        <f t="shared" si="8"/>
        <v>0</v>
      </c>
    </row>
    <row r="90" spans="1:9" s="5" customFormat="1" ht="12.75" x14ac:dyDescent="0.25">
      <c r="A90" s="11" t="s">
        <v>116</v>
      </c>
      <c r="B90" s="20" t="s">
        <v>297</v>
      </c>
      <c r="C90" s="41">
        <v>231.38</v>
      </c>
      <c r="D90" s="11" t="s">
        <v>24</v>
      </c>
      <c r="E90" s="11"/>
      <c r="F90" s="2">
        <f t="shared" si="9"/>
        <v>0</v>
      </c>
      <c r="G90" s="18"/>
      <c r="H90" s="2">
        <f t="shared" si="7"/>
        <v>0</v>
      </c>
      <c r="I90" s="2">
        <f t="shared" si="8"/>
        <v>0</v>
      </c>
    </row>
    <row r="91" spans="1:9" s="5" customFormat="1" ht="12.75" x14ac:dyDescent="0.25">
      <c r="A91" s="11" t="s">
        <v>117</v>
      </c>
      <c r="B91" s="20" t="s">
        <v>193</v>
      </c>
      <c r="C91" s="41">
        <v>291.83999999999997</v>
      </c>
      <c r="D91" s="11" t="s">
        <v>24</v>
      </c>
      <c r="E91" s="11"/>
      <c r="F91" s="2">
        <f t="shared" si="9"/>
        <v>0</v>
      </c>
      <c r="G91" s="18"/>
      <c r="H91" s="2">
        <f t="shared" si="7"/>
        <v>0</v>
      </c>
      <c r="I91" s="2">
        <f t="shared" si="8"/>
        <v>0</v>
      </c>
    </row>
    <row r="92" spans="1:9" s="5" customFormat="1" ht="12.75" x14ac:dyDescent="0.25">
      <c r="A92" s="11" t="s">
        <v>118</v>
      </c>
      <c r="B92" s="20" t="s">
        <v>194</v>
      </c>
      <c r="C92" s="41">
        <v>990.78</v>
      </c>
      <c r="D92" s="11" t="s">
        <v>24</v>
      </c>
      <c r="E92" s="11"/>
      <c r="F92" s="2">
        <f t="shared" si="9"/>
        <v>0</v>
      </c>
      <c r="G92" s="18"/>
      <c r="H92" s="2">
        <f t="shared" si="7"/>
        <v>0</v>
      </c>
      <c r="I92" s="2">
        <f t="shared" si="8"/>
        <v>0</v>
      </c>
    </row>
    <row r="93" spans="1:9" s="5" customFormat="1" ht="12.75" x14ac:dyDescent="0.25">
      <c r="A93" s="11" t="s">
        <v>119</v>
      </c>
      <c r="B93" s="20" t="s">
        <v>298</v>
      </c>
      <c r="C93" s="41">
        <v>581.57000000000005</v>
      </c>
      <c r="D93" s="11" t="s">
        <v>24</v>
      </c>
      <c r="E93" s="11"/>
      <c r="F93" s="2">
        <f t="shared" si="9"/>
        <v>0</v>
      </c>
      <c r="G93" s="18"/>
      <c r="H93" s="2">
        <f t="shared" si="7"/>
        <v>0</v>
      </c>
      <c r="I93" s="2">
        <f t="shared" si="8"/>
        <v>0</v>
      </c>
    </row>
    <row r="94" spans="1:9" s="5" customFormat="1" ht="12.75" x14ac:dyDescent="0.25">
      <c r="A94" s="11" t="s">
        <v>120</v>
      </c>
      <c r="B94" s="20" t="s">
        <v>299</v>
      </c>
      <c r="C94" s="41">
        <v>442.99</v>
      </c>
      <c r="D94" s="11" t="s">
        <v>24</v>
      </c>
      <c r="E94" s="11"/>
      <c r="F94" s="2">
        <f t="shared" si="9"/>
        <v>0</v>
      </c>
      <c r="G94" s="18"/>
      <c r="H94" s="2">
        <f t="shared" si="7"/>
        <v>0</v>
      </c>
      <c r="I94" s="2">
        <f t="shared" si="8"/>
        <v>0</v>
      </c>
    </row>
    <row r="95" spans="1:9" s="5" customFormat="1" ht="12.75" x14ac:dyDescent="0.25">
      <c r="A95" s="11" t="s">
        <v>121</v>
      </c>
      <c r="B95" s="20" t="s">
        <v>552</v>
      </c>
      <c r="C95" s="41">
        <v>169.22</v>
      </c>
      <c r="D95" s="11" t="s">
        <v>24</v>
      </c>
      <c r="E95" s="11"/>
      <c r="F95" s="2">
        <f t="shared" ref="F95:F126" si="10">C95*E95</f>
        <v>0</v>
      </c>
      <c r="G95" s="18"/>
      <c r="H95" s="2">
        <f t="shared" si="7"/>
        <v>0</v>
      </c>
      <c r="I95" s="2">
        <f t="shared" si="8"/>
        <v>0</v>
      </c>
    </row>
    <row r="96" spans="1:9" s="5" customFormat="1" ht="25.5" x14ac:dyDescent="0.25">
      <c r="A96" s="11" t="s">
        <v>122</v>
      </c>
      <c r="B96" s="20" t="s">
        <v>553</v>
      </c>
      <c r="C96" s="41" t="s">
        <v>545</v>
      </c>
      <c r="D96" s="11" t="s">
        <v>24</v>
      </c>
      <c r="E96" s="11"/>
      <c r="F96" s="2" t="e">
        <f t="shared" si="10"/>
        <v>#VALUE!</v>
      </c>
      <c r="G96" s="18"/>
      <c r="H96" s="2" t="e">
        <f t="shared" si="7"/>
        <v>#VALUE!</v>
      </c>
      <c r="I96" s="2" t="e">
        <f t="shared" si="8"/>
        <v>#VALUE!</v>
      </c>
    </row>
    <row r="97" spans="1:9" s="5" customFormat="1" ht="12.75" x14ac:dyDescent="0.25">
      <c r="A97" s="11" t="s">
        <v>123</v>
      </c>
      <c r="B97" s="20" t="s">
        <v>300</v>
      </c>
      <c r="C97" s="41">
        <v>264.24</v>
      </c>
      <c r="D97" s="11" t="s">
        <v>24</v>
      </c>
      <c r="E97" s="11"/>
      <c r="F97" s="2">
        <f t="shared" si="10"/>
        <v>0</v>
      </c>
      <c r="G97" s="18"/>
      <c r="H97" s="2">
        <f t="shared" si="7"/>
        <v>0</v>
      </c>
      <c r="I97" s="2">
        <f t="shared" si="8"/>
        <v>0</v>
      </c>
    </row>
    <row r="98" spans="1:9" s="5" customFormat="1" ht="12.75" x14ac:dyDescent="0.25">
      <c r="A98" s="11" t="s">
        <v>124</v>
      </c>
      <c r="B98" s="20" t="s">
        <v>301</v>
      </c>
      <c r="C98" s="41">
        <v>658.28</v>
      </c>
      <c r="D98" s="11" t="s">
        <v>24</v>
      </c>
      <c r="E98" s="11"/>
      <c r="F98" s="2">
        <f t="shared" si="10"/>
        <v>0</v>
      </c>
      <c r="G98" s="18"/>
      <c r="H98" s="2">
        <f t="shared" si="7"/>
        <v>0</v>
      </c>
      <c r="I98" s="2">
        <f t="shared" si="8"/>
        <v>0</v>
      </c>
    </row>
    <row r="99" spans="1:9" s="5" customFormat="1" ht="25.5" x14ac:dyDescent="0.25">
      <c r="A99" s="11" t="s">
        <v>243</v>
      </c>
      <c r="B99" s="20" t="s">
        <v>554</v>
      </c>
      <c r="C99" s="41">
        <v>2616.1</v>
      </c>
      <c r="D99" s="11" t="s">
        <v>24</v>
      </c>
      <c r="E99" s="11"/>
      <c r="F99" s="2">
        <f t="shared" si="10"/>
        <v>0</v>
      </c>
      <c r="G99" s="18"/>
      <c r="H99" s="2">
        <f t="shared" si="7"/>
        <v>0</v>
      </c>
      <c r="I99" s="2">
        <f t="shared" si="8"/>
        <v>0</v>
      </c>
    </row>
    <row r="100" spans="1:9" s="5" customFormat="1" ht="12.75" x14ac:dyDescent="0.25">
      <c r="A100" s="11" t="s">
        <v>244</v>
      </c>
      <c r="B100" s="20" t="s">
        <v>302</v>
      </c>
      <c r="C100" s="41">
        <v>271.95</v>
      </c>
      <c r="D100" s="11" t="s">
        <v>24</v>
      </c>
      <c r="E100" s="11"/>
      <c r="F100" s="2">
        <f t="shared" si="10"/>
        <v>0</v>
      </c>
      <c r="G100" s="18"/>
      <c r="H100" s="2">
        <f t="shared" si="7"/>
        <v>0</v>
      </c>
      <c r="I100" s="2">
        <f t="shared" si="8"/>
        <v>0</v>
      </c>
    </row>
    <row r="101" spans="1:9" s="5" customFormat="1" ht="12.75" x14ac:dyDescent="0.25">
      <c r="A101" s="11" t="s">
        <v>245</v>
      </c>
      <c r="B101" s="20" t="s">
        <v>303</v>
      </c>
      <c r="C101" s="41">
        <v>247.42</v>
      </c>
      <c r="D101" s="11" t="s">
        <v>24</v>
      </c>
      <c r="E101" s="11"/>
      <c r="F101" s="2">
        <f t="shared" si="10"/>
        <v>0</v>
      </c>
      <c r="G101" s="18"/>
      <c r="H101" s="2">
        <f>F101*G101</f>
        <v>0</v>
      </c>
      <c r="I101" s="2">
        <f>F101+H101</f>
        <v>0</v>
      </c>
    </row>
    <row r="102" spans="1:9" s="5" customFormat="1" ht="12.75" x14ac:dyDescent="0.25">
      <c r="A102" s="11" t="s">
        <v>246</v>
      </c>
      <c r="B102" s="20" t="s">
        <v>195</v>
      </c>
      <c r="C102" s="41">
        <v>2510.19</v>
      </c>
      <c r="D102" s="11" t="s">
        <v>24</v>
      </c>
      <c r="E102" s="11"/>
      <c r="F102" s="2">
        <f t="shared" si="10"/>
        <v>0</v>
      </c>
      <c r="G102" s="18"/>
      <c r="H102" s="2">
        <f t="shared" ref="H102:H115" si="11">F102*G102</f>
        <v>0</v>
      </c>
      <c r="I102" s="2">
        <f t="shared" ref="I102:I115" si="12">F102+H102</f>
        <v>0</v>
      </c>
    </row>
    <row r="103" spans="1:9" s="5" customFormat="1" ht="12.75" x14ac:dyDescent="0.25">
      <c r="A103" s="11" t="s">
        <v>247</v>
      </c>
      <c r="B103" s="20" t="s">
        <v>558</v>
      </c>
      <c r="C103" s="44">
        <v>489.23</v>
      </c>
      <c r="D103" s="11" t="s">
        <v>24</v>
      </c>
      <c r="E103" s="11"/>
      <c r="F103" s="2">
        <f t="shared" si="10"/>
        <v>0</v>
      </c>
      <c r="G103" s="18"/>
      <c r="H103" s="2">
        <f t="shared" si="11"/>
        <v>0</v>
      </c>
      <c r="I103" s="2">
        <f t="shared" si="12"/>
        <v>0</v>
      </c>
    </row>
    <row r="104" spans="1:9" s="5" customFormat="1" ht="12.75" x14ac:dyDescent="0.25">
      <c r="A104" s="11" t="s">
        <v>248</v>
      </c>
      <c r="B104" s="20" t="s">
        <v>196</v>
      </c>
      <c r="C104" s="44">
        <v>489.23</v>
      </c>
      <c r="D104" s="11" t="s">
        <v>24</v>
      </c>
      <c r="E104" s="11"/>
      <c r="F104" s="2">
        <f t="shared" si="10"/>
        <v>0</v>
      </c>
      <c r="G104" s="18"/>
      <c r="H104" s="2">
        <f t="shared" si="11"/>
        <v>0</v>
      </c>
      <c r="I104" s="2">
        <f t="shared" si="12"/>
        <v>0</v>
      </c>
    </row>
    <row r="105" spans="1:9" s="5" customFormat="1" ht="12.75" x14ac:dyDescent="0.25">
      <c r="A105" s="11" t="s">
        <v>249</v>
      </c>
      <c r="B105" s="20" t="s">
        <v>304</v>
      </c>
      <c r="C105" s="41">
        <v>698.11</v>
      </c>
      <c r="D105" s="11" t="s">
        <v>24</v>
      </c>
      <c r="E105" s="11"/>
      <c r="F105" s="2">
        <f t="shared" si="10"/>
        <v>0</v>
      </c>
      <c r="G105" s="18"/>
      <c r="H105" s="2">
        <f t="shared" si="11"/>
        <v>0</v>
      </c>
      <c r="I105" s="2">
        <f t="shared" si="12"/>
        <v>0</v>
      </c>
    </row>
    <row r="106" spans="1:9" s="5" customFormat="1" ht="12.75" x14ac:dyDescent="0.25">
      <c r="A106" s="11" t="s">
        <v>250</v>
      </c>
      <c r="B106" s="20" t="s">
        <v>305</v>
      </c>
      <c r="C106" s="41">
        <v>615.32000000000005</v>
      </c>
      <c r="D106" s="11" t="s">
        <v>24</v>
      </c>
      <c r="E106" s="11"/>
      <c r="F106" s="2">
        <f t="shared" si="10"/>
        <v>0</v>
      </c>
      <c r="G106" s="18"/>
      <c r="H106" s="2">
        <f t="shared" si="11"/>
        <v>0</v>
      </c>
      <c r="I106" s="2">
        <f t="shared" si="12"/>
        <v>0</v>
      </c>
    </row>
    <row r="107" spans="1:9" s="5" customFormat="1" ht="12.75" x14ac:dyDescent="0.25">
      <c r="A107" s="11" t="s">
        <v>251</v>
      </c>
      <c r="B107" s="20" t="s">
        <v>197</v>
      </c>
      <c r="C107" s="41">
        <v>3892.64</v>
      </c>
      <c r="D107" s="11" t="s">
        <v>24</v>
      </c>
      <c r="E107" s="11"/>
      <c r="F107" s="2">
        <f t="shared" si="10"/>
        <v>0</v>
      </c>
      <c r="G107" s="18"/>
      <c r="H107" s="2">
        <f t="shared" si="11"/>
        <v>0</v>
      </c>
      <c r="I107" s="2">
        <f t="shared" si="12"/>
        <v>0</v>
      </c>
    </row>
    <row r="108" spans="1:9" s="5" customFormat="1" ht="12.75" x14ac:dyDescent="0.25">
      <c r="A108" s="11" t="s">
        <v>252</v>
      </c>
      <c r="B108" s="20" t="s">
        <v>559</v>
      </c>
      <c r="C108" s="41">
        <v>810.3</v>
      </c>
      <c r="D108" s="11" t="s">
        <v>24</v>
      </c>
      <c r="E108" s="11"/>
      <c r="F108" s="2">
        <f t="shared" si="10"/>
        <v>0</v>
      </c>
      <c r="G108" s="18"/>
      <c r="H108" s="2">
        <f t="shared" si="11"/>
        <v>0</v>
      </c>
      <c r="I108" s="2">
        <f t="shared" si="12"/>
        <v>0</v>
      </c>
    </row>
    <row r="109" spans="1:9" s="5" customFormat="1" ht="12.75" x14ac:dyDescent="0.25">
      <c r="A109" s="11" t="s">
        <v>253</v>
      </c>
      <c r="B109" s="20" t="s">
        <v>560</v>
      </c>
      <c r="C109" s="41">
        <v>688.54</v>
      </c>
      <c r="D109" s="11" t="s">
        <v>24</v>
      </c>
      <c r="E109" s="11"/>
      <c r="F109" s="2">
        <f t="shared" si="10"/>
        <v>0</v>
      </c>
      <c r="G109" s="18"/>
      <c r="H109" s="2">
        <f t="shared" si="11"/>
        <v>0</v>
      </c>
      <c r="I109" s="2">
        <f t="shared" si="12"/>
        <v>0</v>
      </c>
    </row>
    <row r="110" spans="1:9" s="5" customFormat="1" ht="12.75" x14ac:dyDescent="0.25">
      <c r="A110" s="11" t="s">
        <v>254</v>
      </c>
      <c r="B110" s="20" t="s">
        <v>306</v>
      </c>
      <c r="C110" s="41">
        <v>559.19000000000005</v>
      </c>
      <c r="D110" s="11" t="s">
        <v>24</v>
      </c>
      <c r="E110" s="11"/>
      <c r="F110" s="2">
        <f t="shared" si="10"/>
        <v>0</v>
      </c>
      <c r="G110" s="18"/>
      <c r="H110" s="2">
        <f t="shared" si="11"/>
        <v>0</v>
      </c>
      <c r="I110" s="2">
        <f t="shared" si="12"/>
        <v>0</v>
      </c>
    </row>
    <row r="111" spans="1:9" s="5" customFormat="1" ht="12.75" x14ac:dyDescent="0.25">
      <c r="A111" s="11" t="s">
        <v>255</v>
      </c>
      <c r="B111" s="20" t="s">
        <v>561</v>
      </c>
      <c r="C111" s="41">
        <v>575.38</v>
      </c>
      <c r="D111" s="11" t="s">
        <v>24</v>
      </c>
      <c r="E111" s="11"/>
      <c r="F111" s="2">
        <f t="shared" si="10"/>
        <v>0</v>
      </c>
      <c r="G111" s="18"/>
      <c r="H111" s="2">
        <f t="shared" si="11"/>
        <v>0</v>
      </c>
      <c r="I111" s="2">
        <f t="shared" si="12"/>
        <v>0</v>
      </c>
    </row>
    <row r="112" spans="1:9" s="5" customFormat="1" ht="12.75" x14ac:dyDescent="0.25">
      <c r="A112" s="11" t="s">
        <v>256</v>
      </c>
      <c r="B112" s="20" t="s">
        <v>562</v>
      </c>
      <c r="C112" s="41">
        <v>1566.47</v>
      </c>
      <c r="D112" s="11" t="s">
        <v>24</v>
      </c>
      <c r="E112" s="11"/>
      <c r="F112" s="2">
        <f t="shared" si="10"/>
        <v>0</v>
      </c>
      <c r="G112" s="18"/>
      <c r="H112" s="2">
        <f t="shared" si="11"/>
        <v>0</v>
      </c>
      <c r="I112" s="2">
        <f t="shared" si="12"/>
        <v>0</v>
      </c>
    </row>
    <row r="113" spans="1:9" s="5" customFormat="1" ht="12.75" x14ac:dyDescent="0.25">
      <c r="A113" s="11" t="s">
        <v>257</v>
      </c>
      <c r="B113" s="20" t="s">
        <v>198</v>
      </c>
      <c r="C113" s="41">
        <v>1128.6400000000001</v>
      </c>
      <c r="D113" s="11" t="s">
        <v>24</v>
      </c>
      <c r="E113" s="11"/>
      <c r="F113" s="2">
        <f t="shared" si="10"/>
        <v>0</v>
      </c>
      <c r="G113" s="18"/>
      <c r="H113" s="2">
        <f t="shared" si="11"/>
        <v>0</v>
      </c>
      <c r="I113" s="2">
        <f t="shared" si="12"/>
        <v>0</v>
      </c>
    </row>
    <row r="114" spans="1:9" s="5" customFormat="1" ht="12.75" x14ac:dyDescent="0.25">
      <c r="A114" s="11" t="s">
        <v>127</v>
      </c>
      <c r="B114" s="20" t="s">
        <v>199</v>
      </c>
      <c r="C114" s="41">
        <v>572.91</v>
      </c>
      <c r="D114" s="11" t="s">
        <v>24</v>
      </c>
      <c r="E114" s="1"/>
      <c r="F114" s="2">
        <f t="shared" si="10"/>
        <v>0</v>
      </c>
      <c r="G114" s="18"/>
      <c r="H114" s="2">
        <f t="shared" si="11"/>
        <v>0</v>
      </c>
      <c r="I114" s="2">
        <f t="shared" si="12"/>
        <v>0</v>
      </c>
    </row>
    <row r="115" spans="1:9" s="5" customFormat="1" ht="12.75" x14ac:dyDescent="0.25">
      <c r="A115" s="11" t="s">
        <v>128</v>
      </c>
      <c r="B115" s="20" t="s">
        <v>307</v>
      </c>
      <c r="C115" s="41">
        <v>602.25</v>
      </c>
      <c r="D115" s="11" t="s">
        <v>24</v>
      </c>
      <c r="E115" s="1"/>
      <c r="F115" s="2">
        <f t="shared" si="10"/>
        <v>0</v>
      </c>
      <c r="G115" s="18"/>
      <c r="H115" s="2">
        <f t="shared" si="11"/>
        <v>0</v>
      </c>
      <c r="I115" s="2">
        <f t="shared" si="12"/>
        <v>0</v>
      </c>
    </row>
    <row r="116" spans="1:9" s="5" customFormat="1" ht="12.75" x14ac:dyDescent="0.25">
      <c r="A116" s="11" t="s">
        <v>129</v>
      </c>
      <c r="B116" s="20" t="s">
        <v>200</v>
      </c>
      <c r="C116" s="41">
        <v>376.96</v>
      </c>
      <c r="D116" s="11" t="s">
        <v>24</v>
      </c>
      <c r="E116" s="11"/>
      <c r="F116" s="2">
        <f t="shared" si="10"/>
        <v>0</v>
      </c>
      <c r="G116" s="18"/>
      <c r="H116" s="2">
        <f t="shared" ref="H116:H179" si="13">F116*G116</f>
        <v>0</v>
      </c>
      <c r="I116" s="2">
        <f t="shared" ref="I116:I179" si="14">F116+H116</f>
        <v>0</v>
      </c>
    </row>
    <row r="117" spans="1:9" s="5" customFormat="1" ht="12.75" x14ac:dyDescent="0.25">
      <c r="A117" s="11" t="s">
        <v>130</v>
      </c>
      <c r="B117" s="20" t="s">
        <v>308</v>
      </c>
      <c r="C117" s="41">
        <v>170.93</v>
      </c>
      <c r="D117" s="11" t="s">
        <v>24</v>
      </c>
      <c r="E117" s="11"/>
      <c r="F117" s="2">
        <f t="shared" si="10"/>
        <v>0</v>
      </c>
      <c r="G117" s="18"/>
      <c r="H117" s="2">
        <f t="shared" si="13"/>
        <v>0</v>
      </c>
      <c r="I117" s="2">
        <f t="shared" si="14"/>
        <v>0</v>
      </c>
    </row>
    <row r="118" spans="1:9" s="5" customFormat="1" ht="12.75" x14ac:dyDescent="0.25">
      <c r="A118" s="11" t="s">
        <v>131</v>
      </c>
      <c r="B118" s="20" t="s">
        <v>201</v>
      </c>
      <c r="C118" s="41">
        <v>652.58000000000004</v>
      </c>
      <c r="D118" s="11" t="s">
        <v>24</v>
      </c>
      <c r="E118" s="11"/>
      <c r="F118" s="2">
        <f t="shared" si="10"/>
        <v>0</v>
      </c>
      <c r="G118" s="18"/>
      <c r="H118" s="2">
        <f t="shared" si="13"/>
        <v>0</v>
      </c>
      <c r="I118" s="2">
        <f t="shared" si="14"/>
        <v>0</v>
      </c>
    </row>
    <row r="119" spans="1:9" s="5" customFormat="1" ht="12.75" x14ac:dyDescent="0.25">
      <c r="A119" s="11" t="s">
        <v>132</v>
      </c>
      <c r="B119" s="20" t="s">
        <v>202</v>
      </c>
      <c r="C119" s="41">
        <v>2677.77</v>
      </c>
      <c r="D119" s="11" t="s">
        <v>24</v>
      </c>
      <c r="E119" s="11"/>
      <c r="F119" s="2">
        <f t="shared" si="10"/>
        <v>0</v>
      </c>
      <c r="G119" s="18"/>
      <c r="H119" s="2">
        <f t="shared" si="13"/>
        <v>0</v>
      </c>
      <c r="I119" s="2">
        <f t="shared" si="14"/>
        <v>0</v>
      </c>
    </row>
    <row r="120" spans="1:9" s="5" customFormat="1" ht="12.75" x14ac:dyDescent="0.25">
      <c r="A120" s="11" t="s">
        <v>133</v>
      </c>
      <c r="B120" s="20" t="s">
        <v>309</v>
      </c>
      <c r="C120" s="41">
        <v>659.28</v>
      </c>
      <c r="D120" s="11" t="s">
        <v>24</v>
      </c>
      <c r="E120" s="11"/>
      <c r="F120" s="2">
        <f t="shared" si="10"/>
        <v>0</v>
      </c>
      <c r="G120" s="18"/>
      <c r="H120" s="2">
        <f t="shared" si="13"/>
        <v>0</v>
      </c>
      <c r="I120" s="2">
        <f t="shared" si="14"/>
        <v>0</v>
      </c>
    </row>
    <row r="121" spans="1:9" s="5" customFormat="1" ht="12.75" x14ac:dyDescent="0.25">
      <c r="A121" s="11" t="s">
        <v>134</v>
      </c>
      <c r="B121" s="20" t="s">
        <v>203</v>
      </c>
      <c r="C121" s="41">
        <v>1966.93</v>
      </c>
      <c r="D121" s="11" t="s">
        <v>24</v>
      </c>
      <c r="E121" s="11"/>
      <c r="F121" s="2">
        <f t="shared" si="10"/>
        <v>0</v>
      </c>
      <c r="G121" s="18"/>
      <c r="H121" s="2">
        <f t="shared" si="13"/>
        <v>0</v>
      </c>
      <c r="I121" s="2">
        <f t="shared" si="14"/>
        <v>0</v>
      </c>
    </row>
    <row r="122" spans="1:9" s="5" customFormat="1" ht="12.75" x14ac:dyDescent="0.25">
      <c r="A122" s="11" t="s">
        <v>135</v>
      </c>
      <c r="B122" s="20" t="s">
        <v>126</v>
      </c>
      <c r="C122" s="41">
        <v>907.43</v>
      </c>
      <c r="D122" s="11" t="s">
        <v>24</v>
      </c>
      <c r="E122" s="11"/>
      <c r="F122" s="2">
        <f t="shared" si="10"/>
        <v>0</v>
      </c>
      <c r="G122" s="18"/>
      <c r="H122" s="2">
        <f t="shared" si="13"/>
        <v>0</v>
      </c>
      <c r="I122" s="2">
        <f t="shared" si="14"/>
        <v>0</v>
      </c>
    </row>
    <row r="123" spans="1:9" s="5" customFormat="1" ht="12.75" x14ac:dyDescent="0.25">
      <c r="A123" s="11" t="s">
        <v>136</v>
      </c>
      <c r="B123" s="20" t="s">
        <v>310</v>
      </c>
      <c r="C123" s="41">
        <v>351.05</v>
      </c>
      <c r="D123" s="11" t="s">
        <v>24</v>
      </c>
      <c r="E123" s="11"/>
      <c r="F123" s="2">
        <f t="shared" si="10"/>
        <v>0</v>
      </c>
      <c r="G123" s="18"/>
      <c r="H123" s="2">
        <f t="shared" si="13"/>
        <v>0</v>
      </c>
      <c r="I123" s="2">
        <f t="shared" si="14"/>
        <v>0</v>
      </c>
    </row>
    <row r="124" spans="1:9" s="5" customFormat="1" ht="12.75" x14ac:dyDescent="0.25">
      <c r="A124" s="11" t="s">
        <v>137</v>
      </c>
      <c r="B124" s="20" t="s">
        <v>204</v>
      </c>
      <c r="C124" s="41">
        <v>1341.7</v>
      </c>
      <c r="D124" s="11" t="s">
        <v>24</v>
      </c>
      <c r="E124" s="11"/>
      <c r="F124" s="2">
        <f t="shared" si="10"/>
        <v>0</v>
      </c>
      <c r="G124" s="18"/>
      <c r="H124" s="2">
        <f t="shared" si="13"/>
        <v>0</v>
      </c>
      <c r="I124" s="2">
        <f t="shared" si="14"/>
        <v>0</v>
      </c>
    </row>
    <row r="125" spans="1:9" s="5" customFormat="1" ht="12.75" x14ac:dyDescent="0.25">
      <c r="A125" s="11" t="s">
        <v>138</v>
      </c>
      <c r="B125" s="20" t="s">
        <v>205</v>
      </c>
      <c r="C125" s="41">
        <v>740.1</v>
      </c>
      <c r="D125" s="11" t="s">
        <v>24</v>
      </c>
      <c r="E125" s="11"/>
      <c r="F125" s="2">
        <f t="shared" si="10"/>
        <v>0</v>
      </c>
      <c r="G125" s="18"/>
      <c r="H125" s="2">
        <f t="shared" si="13"/>
        <v>0</v>
      </c>
      <c r="I125" s="2">
        <f t="shared" si="14"/>
        <v>0</v>
      </c>
    </row>
    <row r="126" spans="1:9" s="5" customFormat="1" ht="12.75" x14ac:dyDescent="0.25">
      <c r="A126" s="11" t="s">
        <v>139</v>
      </c>
      <c r="B126" s="20" t="s">
        <v>311</v>
      </c>
      <c r="C126" s="41">
        <v>916.17</v>
      </c>
      <c r="D126" s="11" t="s">
        <v>24</v>
      </c>
      <c r="E126" s="11"/>
      <c r="F126" s="2">
        <f t="shared" si="10"/>
        <v>0</v>
      </c>
      <c r="G126" s="18"/>
      <c r="H126" s="2">
        <f t="shared" si="13"/>
        <v>0</v>
      </c>
      <c r="I126" s="2">
        <f t="shared" si="14"/>
        <v>0</v>
      </c>
    </row>
    <row r="127" spans="1:9" s="5" customFormat="1" ht="12.75" x14ac:dyDescent="0.25">
      <c r="A127" s="11" t="s">
        <v>140</v>
      </c>
      <c r="B127" s="20" t="s">
        <v>206</v>
      </c>
      <c r="C127" s="41">
        <v>471.17</v>
      </c>
      <c r="D127" s="11" t="s">
        <v>24</v>
      </c>
      <c r="E127" s="11"/>
      <c r="F127" s="2">
        <f t="shared" ref="F127:F136" si="15">C127*E127</f>
        <v>0</v>
      </c>
      <c r="G127" s="18"/>
      <c r="H127" s="2">
        <f t="shared" si="13"/>
        <v>0</v>
      </c>
      <c r="I127" s="2">
        <f t="shared" si="14"/>
        <v>0</v>
      </c>
    </row>
    <row r="128" spans="1:9" s="5" customFormat="1" ht="12.75" x14ac:dyDescent="0.25">
      <c r="A128" s="11" t="s">
        <v>141</v>
      </c>
      <c r="B128" s="20" t="s">
        <v>207</v>
      </c>
      <c r="C128" s="41">
        <v>1831.15</v>
      </c>
      <c r="D128" s="11" t="s">
        <v>24</v>
      </c>
      <c r="E128" s="11"/>
      <c r="F128" s="2">
        <f t="shared" si="15"/>
        <v>0</v>
      </c>
      <c r="G128" s="18"/>
      <c r="H128" s="2">
        <f t="shared" si="13"/>
        <v>0</v>
      </c>
      <c r="I128" s="2">
        <f t="shared" si="14"/>
        <v>0</v>
      </c>
    </row>
    <row r="129" spans="1:9" s="5" customFormat="1" ht="12.75" x14ac:dyDescent="0.25">
      <c r="A129" s="11" t="s">
        <v>142</v>
      </c>
      <c r="B129" s="20" t="s">
        <v>208</v>
      </c>
      <c r="C129" s="41">
        <v>2222.71</v>
      </c>
      <c r="D129" s="11" t="s">
        <v>24</v>
      </c>
      <c r="E129" s="11"/>
      <c r="F129" s="2">
        <f t="shared" si="15"/>
        <v>0</v>
      </c>
      <c r="G129" s="18"/>
      <c r="H129" s="2">
        <f t="shared" si="13"/>
        <v>0</v>
      </c>
      <c r="I129" s="2">
        <f t="shared" si="14"/>
        <v>0</v>
      </c>
    </row>
    <row r="130" spans="1:9" s="5" customFormat="1" ht="12.75" x14ac:dyDescent="0.25">
      <c r="A130" s="11" t="s">
        <v>143</v>
      </c>
      <c r="B130" s="20" t="s">
        <v>209</v>
      </c>
      <c r="C130" s="41">
        <v>1641.89</v>
      </c>
      <c r="D130" s="11" t="s">
        <v>24</v>
      </c>
      <c r="E130" s="11"/>
      <c r="F130" s="2">
        <f t="shared" si="15"/>
        <v>0</v>
      </c>
      <c r="G130" s="18"/>
      <c r="H130" s="2">
        <f t="shared" si="13"/>
        <v>0</v>
      </c>
      <c r="I130" s="2">
        <f t="shared" si="14"/>
        <v>0</v>
      </c>
    </row>
    <row r="131" spans="1:9" s="5" customFormat="1" ht="12.75" x14ac:dyDescent="0.25">
      <c r="A131" s="11" t="s">
        <v>144</v>
      </c>
      <c r="B131" s="20" t="s">
        <v>210</v>
      </c>
      <c r="C131" s="41">
        <v>3026</v>
      </c>
      <c r="D131" s="11" t="s">
        <v>24</v>
      </c>
      <c r="E131" s="11"/>
      <c r="F131" s="2">
        <f t="shared" si="15"/>
        <v>0</v>
      </c>
      <c r="G131" s="18"/>
      <c r="H131" s="2">
        <f t="shared" si="13"/>
        <v>0</v>
      </c>
      <c r="I131" s="2">
        <f t="shared" si="14"/>
        <v>0</v>
      </c>
    </row>
    <row r="132" spans="1:9" s="5" customFormat="1" ht="12.75" x14ac:dyDescent="0.25">
      <c r="A132" s="11" t="s">
        <v>145</v>
      </c>
      <c r="B132" s="20" t="s">
        <v>312</v>
      </c>
      <c r="C132" s="42">
        <v>1200.4000000000001</v>
      </c>
      <c r="D132" s="11" t="s">
        <v>24</v>
      </c>
      <c r="E132" s="11"/>
      <c r="F132" s="2">
        <f t="shared" si="15"/>
        <v>0</v>
      </c>
      <c r="G132" s="18"/>
      <c r="H132" s="2">
        <f t="shared" si="13"/>
        <v>0</v>
      </c>
      <c r="I132" s="2">
        <f t="shared" si="14"/>
        <v>0</v>
      </c>
    </row>
    <row r="133" spans="1:9" s="5" customFormat="1" ht="12.75" x14ac:dyDescent="0.25">
      <c r="A133" s="11" t="s">
        <v>146</v>
      </c>
      <c r="B133" s="20" t="s">
        <v>313</v>
      </c>
      <c r="C133" s="42">
        <v>1200.4000000000001</v>
      </c>
      <c r="D133" s="11" t="s">
        <v>24</v>
      </c>
      <c r="E133" s="11"/>
      <c r="F133" s="2">
        <f t="shared" si="15"/>
        <v>0</v>
      </c>
      <c r="G133" s="18"/>
      <c r="H133" s="2">
        <f t="shared" si="13"/>
        <v>0</v>
      </c>
      <c r="I133" s="2">
        <f t="shared" si="14"/>
        <v>0</v>
      </c>
    </row>
    <row r="134" spans="1:9" s="5" customFormat="1" ht="12.75" x14ac:dyDescent="0.25">
      <c r="A134" s="11" t="s">
        <v>147</v>
      </c>
      <c r="B134" s="20" t="s">
        <v>211</v>
      </c>
      <c r="C134" s="42">
        <v>1072.0899999999999</v>
      </c>
      <c r="D134" s="11" t="s">
        <v>24</v>
      </c>
      <c r="E134" s="11"/>
      <c r="F134" s="2">
        <f t="shared" si="15"/>
        <v>0</v>
      </c>
      <c r="G134" s="18"/>
      <c r="H134" s="2">
        <f t="shared" si="13"/>
        <v>0</v>
      </c>
      <c r="I134" s="2">
        <f t="shared" si="14"/>
        <v>0</v>
      </c>
    </row>
    <row r="135" spans="1:9" s="5" customFormat="1" ht="12.75" x14ac:dyDescent="0.25">
      <c r="A135" s="11" t="s">
        <v>258</v>
      </c>
      <c r="B135" s="20" t="s">
        <v>212</v>
      </c>
      <c r="C135" s="43">
        <v>1466</v>
      </c>
      <c r="D135" s="11" t="s">
        <v>24</v>
      </c>
      <c r="E135" s="11"/>
      <c r="F135" s="2">
        <f t="shared" si="15"/>
        <v>0</v>
      </c>
      <c r="G135" s="18"/>
      <c r="H135" s="2">
        <f t="shared" si="13"/>
        <v>0</v>
      </c>
      <c r="I135" s="2">
        <f t="shared" si="14"/>
        <v>0</v>
      </c>
    </row>
    <row r="136" spans="1:9" s="5" customFormat="1" ht="12.75" x14ac:dyDescent="0.25">
      <c r="A136" s="11" t="s">
        <v>314</v>
      </c>
      <c r="B136" s="20" t="s">
        <v>165</v>
      </c>
      <c r="C136" s="44">
        <v>967.42</v>
      </c>
      <c r="D136" s="11" t="s">
        <v>24</v>
      </c>
      <c r="E136" s="11"/>
      <c r="F136" s="2">
        <f t="shared" si="15"/>
        <v>0</v>
      </c>
      <c r="G136" s="18"/>
      <c r="H136" s="2">
        <f t="shared" si="13"/>
        <v>0</v>
      </c>
      <c r="I136" s="2">
        <f t="shared" si="14"/>
        <v>0</v>
      </c>
    </row>
    <row r="137" spans="1:9" s="4" customFormat="1" ht="12.75" x14ac:dyDescent="0.2">
      <c r="A137" s="11" t="s">
        <v>315</v>
      </c>
      <c r="B137" s="20" t="s">
        <v>434</v>
      </c>
      <c r="C137" s="41">
        <v>472.41</v>
      </c>
      <c r="D137" s="11" t="s">
        <v>24</v>
      </c>
      <c r="E137" s="31"/>
      <c r="F137" s="2">
        <f t="shared" ref="F137:F200" si="16">C137*E137</f>
        <v>0</v>
      </c>
      <c r="G137" s="18"/>
      <c r="H137" s="2">
        <f t="shared" si="13"/>
        <v>0</v>
      </c>
      <c r="I137" s="2">
        <f t="shared" si="14"/>
        <v>0</v>
      </c>
    </row>
    <row r="138" spans="1:9" s="4" customFormat="1" ht="12.75" x14ac:dyDescent="0.2">
      <c r="A138" s="11" t="s">
        <v>316</v>
      </c>
      <c r="B138" s="20" t="s">
        <v>435</v>
      </c>
      <c r="C138" s="41">
        <v>146.69999999999999</v>
      </c>
      <c r="D138" s="11" t="s">
        <v>24</v>
      </c>
      <c r="E138" s="31"/>
      <c r="F138" s="2">
        <f t="shared" si="16"/>
        <v>0</v>
      </c>
      <c r="G138" s="18"/>
      <c r="H138" s="2">
        <f t="shared" si="13"/>
        <v>0</v>
      </c>
      <c r="I138" s="2">
        <f t="shared" si="14"/>
        <v>0</v>
      </c>
    </row>
    <row r="139" spans="1:9" s="4" customFormat="1" ht="12.75" x14ac:dyDescent="0.2">
      <c r="A139" s="11" t="s">
        <v>317</v>
      </c>
      <c r="B139" s="20" t="s">
        <v>213</v>
      </c>
      <c r="C139" s="41">
        <v>770.5</v>
      </c>
      <c r="D139" s="11" t="s">
        <v>24</v>
      </c>
      <c r="E139" s="31"/>
      <c r="F139" s="2">
        <f t="shared" si="16"/>
        <v>0</v>
      </c>
      <c r="G139" s="18"/>
      <c r="H139" s="2">
        <f t="shared" si="13"/>
        <v>0</v>
      </c>
      <c r="I139" s="2">
        <f t="shared" si="14"/>
        <v>0</v>
      </c>
    </row>
    <row r="140" spans="1:9" x14ac:dyDescent="0.25">
      <c r="A140" s="11" t="s">
        <v>318</v>
      </c>
      <c r="B140" s="20" t="s">
        <v>436</v>
      </c>
      <c r="C140" s="41">
        <v>378.74</v>
      </c>
      <c r="D140" s="11" t="s">
        <v>24</v>
      </c>
      <c r="E140" s="31"/>
      <c r="F140" s="2">
        <f t="shared" si="16"/>
        <v>0</v>
      </c>
      <c r="G140" s="18"/>
      <c r="H140" s="2">
        <f t="shared" si="13"/>
        <v>0</v>
      </c>
      <c r="I140" s="2">
        <f t="shared" si="14"/>
        <v>0</v>
      </c>
    </row>
    <row r="141" spans="1:9" x14ac:dyDescent="0.25">
      <c r="A141" s="11" t="s">
        <v>319</v>
      </c>
      <c r="B141" s="20" t="s">
        <v>214</v>
      </c>
      <c r="C141" s="41">
        <v>275.52</v>
      </c>
      <c r="D141" s="11" t="s">
        <v>24</v>
      </c>
      <c r="E141" s="31"/>
      <c r="F141" s="2">
        <f t="shared" si="16"/>
        <v>0</v>
      </c>
      <c r="G141" s="18"/>
      <c r="H141" s="2">
        <f t="shared" si="13"/>
        <v>0</v>
      </c>
      <c r="I141" s="2">
        <f t="shared" si="14"/>
        <v>0</v>
      </c>
    </row>
    <row r="142" spans="1:9" x14ac:dyDescent="0.25">
      <c r="A142" s="11" t="s">
        <v>320</v>
      </c>
      <c r="B142" s="20" t="s">
        <v>215</v>
      </c>
      <c r="C142" s="41">
        <v>407.85</v>
      </c>
      <c r="D142" s="11" t="s">
        <v>24</v>
      </c>
      <c r="E142" s="31"/>
      <c r="F142" s="2">
        <f t="shared" si="16"/>
        <v>0</v>
      </c>
      <c r="G142" s="18"/>
      <c r="H142" s="2">
        <f t="shared" si="13"/>
        <v>0</v>
      </c>
      <c r="I142" s="2">
        <f t="shared" si="14"/>
        <v>0</v>
      </c>
    </row>
    <row r="143" spans="1:9" x14ac:dyDescent="0.25">
      <c r="A143" s="11" t="s">
        <v>321</v>
      </c>
      <c r="B143" s="20" t="s">
        <v>437</v>
      </c>
      <c r="C143" s="41">
        <v>551.04</v>
      </c>
      <c r="D143" s="11" t="s">
        <v>24</v>
      </c>
      <c r="E143" s="31"/>
      <c r="F143" s="2">
        <f t="shared" si="16"/>
        <v>0</v>
      </c>
      <c r="G143" s="18"/>
      <c r="H143" s="2">
        <f t="shared" si="13"/>
        <v>0</v>
      </c>
      <c r="I143" s="2">
        <f t="shared" si="14"/>
        <v>0</v>
      </c>
    </row>
    <row r="144" spans="1:9" x14ac:dyDescent="0.25">
      <c r="A144" s="11" t="s">
        <v>322</v>
      </c>
      <c r="B144" s="20" t="s">
        <v>438</v>
      </c>
      <c r="C144" s="41">
        <v>325.93</v>
      </c>
      <c r="D144" s="11" t="s">
        <v>24</v>
      </c>
      <c r="E144" s="32"/>
      <c r="F144" s="2">
        <f t="shared" si="16"/>
        <v>0</v>
      </c>
      <c r="G144" s="18"/>
      <c r="H144" s="2">
        <f t="shared" si="13"/>
        <v>0</v>
      </c>
      <c r="I144" s="2">
        <f t="shared" si="14"/>
        <v>0</v>
      </c>
    </row>
    <row r="145" spans="1:9" x14ac:dyDescent="0.25">
      <c r="A145" s="11" t="s">
        <v>323</v>
      </c>
      <c r="B145" s="20" t="s">
        <v>439</v>
      </c>
      <c r="C145" s="41">
        <v>137.05000000000001</v>
      </c>
      <c r="D145" s="11" t="s">
        <v>24</v>
      </c>
      <c r="E145" s="32"/>
      <c r="F145" s="2">
        <f t="shared" si="16"/>
        <v>0</v>
      </c>
      <c r="G145" s="18"/>
      <c r="H145" s="2">
        <f t="shared" si="13"/>
        <v>0</v>
      </c>
      <c r="I145" s="2">
        <f t="shared" si="14"/>
        <v>0</v>
      </c>
    </row>
    <row r="146" spans="1:9" x14ac:dyDescent="0.25">
      <c r="A146" s="11" t="s">
        <v>324</v>
      </c>
      <c r="B146" s="20" t="s">
        <v>440</v>
      </c>
      <c r="C146" s="41">
        <v>291.43</v>
      </c>
      <c r="D146" s="11" t="s">
        <v>24</v>
      </c>
      <c r="E146" s="32"/>
      <c r="F146" s="2">
        <f t="shared" si="16"/>
        <v>0</v>
      </c>
      <c r="G146" s="18"/>
      <c r="H146" s="2">
        <f t="shared" si="13"/>
        <v>0</v>
      </c>
      <c r="I146" s="2">
        <f t="shared" si="14"/>
        <v>0</v>
      </c>
    </row>
    <row r="147" spans="1:9" x14ac:dyDescent="0.25">
      <c r="A147" s="11" t="s">
        <v>325</v>
      </c>
      <c r="B147" s="20" t="s">
        <v>441</v>
      </c>
      <c r="C147" s="41">
        <v>128.19999999999999</v>
      </c>
      <c r="D147" s="11" t="s">
        <v>24</v>
      </c>
      <c r="E147" s="32"/>
      <c r="F147" s="2">
        <f t="shared" si="16"/>
        <v>0</v>
      </c>
      <c r="G147" s="18"/>
      <c r="H147" s="2">
        <f t="shared" si="13"/>
        <v>0</v>
      </c>
      <c r="I147" s="2">
        <f t="shared" si="14"/>
        <v>0</v>
      </c>
    </row>
    <row r="148" spans="1:9" x14ac:dyDescent="0.25">
      <c r="A148" s="11" t="s">
        <v>326</v>
      </c>
      <c r="B148" s="20" t="s">
        <v>216</v>
      </c>
      <c r="C148" s="42">
        <v>3221.47</v>
      </c>
      <c r="D148" s="11" t="s">
        <v>24</v>
      </c>
      <c r="E148" s="32"/>
      <c r="F148" s="2">
        <f t="shared" si="16"/>
        <v>0</v>
      </c>
      <c r="G148" s="18"/>
      <c r="H148" s="2">
        <f t="shared" si="13"/>
        <v>0</v>
      </c>
      <c r="I148" s="2">
        <f t="shared" si="14"/>
        <v>0</v>
      </c>
    </row>
    <row r="149" spans="1:9" x14ac:dyDescent="0.25">
      <c r="A149" s="11" t="s">
        <v>327</v>
      </c>
      <c r="B149" s="20" t="s">
        <v>217</v>
      </c>
      <c r="C149" s="42">
        <v>2338.06</v>
      </c>
      <c r="D149" s="11" t="s">
        <v>24</v>
      </c>
      <c r="E149" s="32"/>
      <c r="F149" s="2">
        <f t="shared" si="16"/>
        <v>0</v>
      </c>
      <c r="G149" s="18"/>
      <c r="H149" s="2">
        <f t="shared" si="13"/>
        <v>0</v>
      </c>
      <c r="I149" s="2">
        <f t="shared" si="14"/>
        <v>0</v>
      </c>
    </row>
    <row r="150" spans="1:9" x14ac:dyDescent="0.25">
      <c r="A150" s="11" t="s">
        <v>328</v>
      </c>
      <c r="B150" s="20" t="s">
        <v>442</v>
      </c>
      <c r="C150" s="41">
        <v>200.07</v>
      </c>
      <c r="D150" s="11" t="s">
        <v>24</v>
      </c>
      <c r="E150" s="32"/>
      <c r="F150" s="2">
        <f t="shared" si="16"/>
        <v>0</v>
      </c>
      <c r="G150" s="18"/>
      <c r="H150" s="2">
        <f t="shared" si="13"/>
        <v>0</v>
      </c>
      <c r="I150" s="2">
        <f t="shared" si="14"/>
        <v>0</v>
      </c>
    </row>
    <row r="151" spans="1:9" x14ac:dyDescent="0.25">
      <c r="A151" s="11" t="s">
        <v>329</v>
      </c>
      <c r="B151" s="20" t="s">
        <v>443</v>
      </c>
      <c r="C151" s="41">
        <v>678.55</v>
      </c>
      <c r="D151" s="11" t="s">
        <v>24</v>
      </c>
      <c r="E151" s="32"/>
      <c r="F151" s="2">
        <f t="shared" si="16"/>
        <v>0</v>
      </c>
      <c r="G151" s="18"/>
      <c r="H151" s="2">
        <f t="shared" si="13"/>
        <v>0</v>
      </c>
      <c r="I151" s="2">
        <f t="shared" si="14"/>
        <v>0</v>
      </c>
    </row>
    <row r="152" spans="1:9" x14ac:dyDescent="0.25">
      <c r="A152" s="11" t="s">
        <v>330</v>
      </c>
      <c r="B152" s="20" t="s">
        <v>444</v>
      </c>
      <c r="C152" s="41">
        <v>388.92</v>
      </c>
      <c r="D152" s="11" t="s">
        <v>24</v>
      </c>
      <c r="E152" s="32"/>
      <c r="F152" s="2">
        <f t="shared" si="16"/>
        <v>0</v>
      </c>
      <c r="G152" s="18"/>
      <c r="H152" s="2">
        <f t="shared" si="13"/>
        <v>0</v>
      </c>
      <c r="I152" s="2">
        <f t="shared" si="14"/>
        <v>0</v>
      </c>
    </row>
    <row r="153" spans="1:9" x14ac:dyDescent="0.25">
      <c r="A153" s="11" t="s">
        <v>331</v>
      </c>
      <c r="B153" s="20" t="s">
        <v>445</v>
      </c>
      <c r="C153" s="41">
        <v>381.02</v>
      </c>
      <c r="D153" s="11" t="s">
        <v>24</v>
      </c>
      <c r="E153" s="32"/>
      <c r="F153" s="2">
        <f t="shared" si="16"/>
        <v>0</v>
      </c>
      <c r="G153" s="18"/>
      <c r="H153" s="2">
        <f t="shared" si="13"/>
        <v>0</v>
      </c>
      <c r="I153" s="2">
        <f t="shared" si="14"/>
        <v>0</v>
      </c>
    </row>
    <row r="154" spans="1:9" x14ac:dyDescent="0.25">
      <c r="A154" s="11" t="s">
        <v>332</v>
      </c>
      <c r="B154" s="20" t="s">
        <v>446</v>
      </c>
      <c r="C154" s="41">
        <v>189.72</v>
      </c>
      <c r="D154" s="11" t="s">
        <v>24</v>
      </c>
      <c r="E154" s="32"/>
      <c r="F154" s="2">
        <f t="shared" si="16"/>
        <v>0</v>
      </c>
      <c r="G154" s="18"/>
      <c r="H154" s="2">
        <f t="shared" si="13"/>
        <v>0</v>
      </c>
      <c r="I154" s="2">
        <f t="shared" si="14"/>
        <v>0</v>
      </c>
    </row>
    <row r="155" spans="1:9" x14ac:dyDescent="0.25">
      <c r="A155" s="11" t="s">
        <v>333</v>
      </c>
      <c r="B155" s="20" t="s">
        <v>447</v>
      </c>
      <c r="C155" s="41">
        <v>402.07</v>
      </c>
      <c r="D155" s="11" t="s">
        <v>24</v>
      </c>
      <c r="E155" s="32"/>
      <c r="F155" s="2">
        <f t="shared" si="16"/>
        <v>0</v>
      </c>
      <c r="G155" s="18"/>
      <c r="H155" s="2">
        <f t="shared" si="13"/>
        <v>0</v>
      </c>
      <c r="I155" s="2">
        <f t="shared" si="14"/>
        <v>0</v>
      </c>
    </row>
    <row r="156" spans="1:9" x14ac:dyDescent="0.25">
      <c r="A156" s="11" t="s">
        <v>334</v>
      </c>
      <c r="B156" s="20" t="s">
        <v>448</v>
      </c>
      <c r="C156" s="41">
        <v>412.12</v>
      </c>
      <c r="D156" s="11" t="s">
        <v>24</v>
      </c>
      <c r="E156" s="32"/>
      <c r="F156" s="2">
        <f t="shared" si="16"/>
        <v>0</v>
      </c>
      <c r="G156" s="18"/>
      <c r="H156" s="2">
        <f t="shared" si="13"/>
        <v>0</v>
      </c>
      <c r="I156" s="2">
        <f t="shared" si="14"/>
        <v>0</v>
      </c>
    </row>
    <row r="157" spans="1:9" x14ac:dyDescent="0.25">
      <c r="A157" s="11" t="s">
        <v>335</v>
      </c>
      <c r="B157" s="20" t="s">
        <v>449</v>
      </c>
      <c r="C157" s="41">
        <v>381.66</v>
      </c>
      <c r="D157" s="11" t="s">
        <v>24</v>
      </c>
      <c r="E157" s="32"/>
      <c r="F157" s="2">
        <f t="shared" si="16"/>
        <v>0</v>
      </c>
      <c r="G157" s="18"/>
      <c r="H157" s="2">
        <f t="shared" si="13"/>
        <v>0</v>
      </c>
      <c r="I157" s="2">
        <f t="shared" si="14"/>
        <v>0</v>
      </c>
    </row>
    <row r="158" spans="1:9" x14ac:dyDescent="0.25">
      <c r="A158" s="11" t="s">
        <v>336</v>
      </c>
      <c r="B158" s="20" t="s">
        <v>450</v>
      </c>
      <c r="C158" s="41">
        <v>125.6</v>
      </c>
      <c r="D158" s="11" t="s">
        <v>24</v>
      </c>
      <c r="E158" s="32"/>
      <c r="F158" s="2">
        <f t="shared" si="16"/>
        <v>0</v>
      </c>
      <c r="G158" s="18"/>
      <c r="H158" s="2">
        <f t="shared" si="13"/>
        <v>0</v>
      </c>
      <c r="I158" s="2">
        <f t="shared" si="14"/>
        <v>0</v>
      </c>
    </row>
    <row r="159" spans="1:9" x14ac:dyDescent="0.25">
      <c r="A159" s="11" t="s">
        <v>337</v>
      </c>
      <c r="B159" s="20" t="s">
        <v>451</v>
      </c>
      <c r="C159" s="41">
        <v>182.99</v>
      </c>
      <c r="D159" s="11" t="s">
        <v>24</v>
      </c>
      <c r="E159" s="32"/>
      <c r="F159" s="2">
        <f t="shared" si="16"/>
        <v>0</v>
      </c>
      <c r="G159" s="18"/>
      <c r="H159" s="2">
        <f t="shared" si="13"/>
        <v>0</v>
      </c>
      <c r="I159" s="2">
        <f t="shared" si="14"/>
        <v>0</v>
      </c>
    </row>
    <row r="160" spans="1:9" x14ac:dyDescent="0.25">
      <c r="A160" s="11" t="s">
        <v>338</v>
      </c>
      <c r="B160" s="20" t="s">
        <v>452</v>
      </c>
      <c r="C160" s="41">
        <v>434.93</v>
      </c>
      <c r="D160" s="11" t="s">
        <v>24</v>
      </c>
      <c r="E160" s="32"/>
      <c r="F160" s="2">
        <f t="shared" si="16"/>
        <v>0</v>
      </c>
      <c r="G160" s="18"/>
      <c r="H160" s="2">
        <f t="shared" si="13"/>
        <v>0</v>
      </c>
      <c r="I160" s="2">
        <f t="shared" si="14"/>
        <v>0</v>
      </c>
    </row>
    <row r="161" spans="1:9" x14ac:dyDescent="0.25">
      <c r="A161" s="11" t="s">
        <v>339</v>
      </c>
      <c r="B161" s="20" t="s">
        <v>453</v>
      </c>
      <c r="C161" s="41">
        <v>177.42</v>
      </c>
      <c r="D161" s="11" t="s">
        <v>24</v>
      </c>
      <c r="E161" s="32"/>
      <c r="F161" s="2">
        <f t="shared" si="16"/>
        <v>0</v>
      </c>
      <c r="G161" s="18"/>
      <c r="H161" s="2">
        <f t="shared" si="13"/>
        <v>0</v>
      </c>
      <c r="I161" s="2">
        <f t="shared" si="14"/>
        <v>0</v>
      </c>
    </row>
    <row r="162" spans="1:9" x14ac:dyDescent="0.25">
      <c r="A162" s="11" t="s">
        <v>340</v>
      </c>
      <c r="B162" s="20" t="s">
        <v>218</v>
      </c>
      <c r="C162" s="41">
        <v>1624.17</v>
      </c>
      <c r="D162" s="11" t="s">
        <v>24</v>
      </c>
      <c r="E162" s="32"/>
      <c r="F162" s="2">
        <f t="shared" si="16"/>
        <v>0</v>
      </c>
      <c r="G162" s="18"/>
      <c r="H162" s="2">
        <f t="shared" si="13"/>
        <v>0</v>
      </c>
      <c r="I162" s="2">
        <f t="shared" si="14"/>
        <v>0</v>
      </c>
    </row>
    <row r="163" spans="1:9" x14ac:dyDescent="0.25">
      <c r="A163" s="11" t="s">
        <v>341</v>
      </c>
      <c r="B163" s="20" t="s">
        <v>454</v>
      </c>
      <c r="C163" s="41">
        <v>371.22</v>
      </c>
      <c r="D163" s="11" t="s">
        <v>24</v>
      </c>
      <c r="E163" s="32"/>
      <c r="F163" s="2">
        <f t="shared" si="16"/>
        <v>0</v>
      </c>
      <c r="G163" s="18"/>
      <c r="H163" s="2">
        <f t="shared" si="13"/>
        <v>0</v>
      </c>
      <c r="I163" s="2">
        <f t="shared" si="14"/>
        <v>0</v>
      </c>
    </row>
    <row r="164" spans="1:9" x14ac:dyDescent="0.25">
      <c r="A164" s="11" t="s">
        <v>342</v>
      </c>
      <c r="B164" s="20" t="s">
        <v>455</v>
      </c>
      <c r="C164" s="41">
        <v>279.88</v>
      </c>
      <c r="D164" s="11" t="s">
        <v>24</v>
      </c>
      <c r="E164" s="32"/>
      <c r="F164" s="2">
        <f t="shared" si="16"/>
        <v>0</v>
      </c>
      <c r="G164" s="18"/>
      <c r="H164" s="2">
        <f t="shared" si="13"/>
        <v>0</v>
      </c>
      <c r="I164" s="2">
        <f t="shared" si="14"/>
        <v>0</v>
      </c>
    </row>
    <row r="165" spans="1:9" x14ac:dyDescent="0.25">
      <c r="A165" s="11" t="s">
        <v>343</v>
      </c>
      <c r="B165" s="20" t="s">
        <v>456</v>
      </c>
      <c r="C165" s="41">
        <v>415.02</v>
      </c>
      <c r="D165" s="11" t="s">
        <v>24</v>
      </c>
      <c r="E165" s="32"/>
      <c r="F165" s="2">
        <f t="shared" si="16"/>
        <v>0</v>
      </c>
      <c r="G165" s="18"/>
      <c r="H165" s="2">
        <f t="shared" si="13"/>
        <v>0</v>
      </c>
      <c r="I165" s="2">
        <f t="shared" si="14"/>
        <v>0</v>
      </c>
    </row>
    <row r="166" spans="1:9" x14ac:dyDescent="0.25">
      <c r="A166" s="11" t="s">
        <v>344</v>
      </c>
      <c r="B166" s="20" t="s">
        <v>457</v>
      </c>
      <c r="C166" s="41">
        <v>238.47</v>
      </c>
      <c r="D166" s="11" t="s">
        <v>24</v>
      </c>
      <c r="E166" s="32"/>
      <c r="F166" s="2">
        <f t="shared" si="16"/>
        <v>0</v>
      </c>
      <c r="G166" s="18"/>
      <c r="H166" s="2">
        <f t="shared" si="13"/>
        <v>0</v>
      </c>
      <c r="I166" s="2">
        <f t="shared" si="14"/>
        <v>0</v>
      </c>
    </row>
    <row r="167" spans="1:9" x14ac:dyDescent="0.25">
      <c r="A167" s="11" t="s">
        <v>345</v>
      </c>
      <c r="B167" s="20" t="s">
        <v>458</v>
      </c>
      <c r="C167" s="41">
        <v>404.76</v>
      </c>
      <c r="D167" s="11" t="s">
        <v>24</v>
      </c>
      <c r="E167" s="32"/>
      <c r="F167" s="2">
        <f t="shared" si="16"/>
        <v>0</v>
      </c>
      <c r="G167" s="18"/>
      <c r="H167" s="2">
        <f t="shared" si="13"/>
        <v>0</v>
      </c>
      <c r="I167" s="2">
        <f t="shared" si="14"/>
        <v>0</v>
      </c>
    </row>
    <row r="168" spans="1:9" x14ac:dyDescent="0.25">
      <c r="A168" s="11" t="s">
        <v>346</v>
      </c>
      <c r="B168" s="20" t="s">
        <v>459</v>
      </c>
      <c r="C168" s="41">
        <v>126.34</v>
      </c>
      <c r="D168" s="11" t="s">
        <v>24</v>
      </c>
      <c r="E168" s="32"/>
      <c r="F168" s="2">
        <f t="shared" si="16"/>
        <v>0</v>
      </c>
      <c r="G168" s="18"/>
      <c r="H168" s="2">
        <f t="shared" si="13"/>
        <v>0</v>
      </c>
      <c r="I168" s="2">
        <f t="shared" si="14"/>
        <v>0</v>
      </c>
    </row>
    <row r="169" spans="1:9" x14ac:dyDescent="0.25">
      <c r="A169" s="11" t="s">
        <v>347</v>
      </c>
      <c r="B169" s="20" t="s">
        <v>460</v>
      </c>
      <c r="C169" s="41">
        <v>274.62</v>
      </c>
      <c r="D169" s="11" t="s">
        <v>24</v>
      </c>
      <c r="E169" s="32"/>
      <c r="F169" s="2">
        <f t="shared" si="16"/>
        <v>0</v>
      </c>
      <c r="G169" s="18"/>
      <c r="H169" s="2">
        <f t="shared" si="13"/>
        <v>0</v>
      </c>
      <c r="I169" s="2">
        <f t="shared" si="14"/>
        <v>0</v>
      </c>
    </row>
    <row r="170" spans="1:9" x14ac:dyDescent="0.25">
      <c r="A170" s="11" t="s">
        <v>348</v>
      </c>
      <c r="B170" s="20" t="s">
        <v>461</v>
      </c>
      <c r="C170" s="41">
        <v>213.31</v>
      </c>
      <c r="D170" s="11" t="s">
        <v>24</v>
      </c>
      <c r="E170" s="32"/>
      <c r="F170" s="2">
        <f t="shared" si="16"/>
        <v>0</v>
      </c>
      <c r="G170" s="18"/>
      <c r="H170" s="2">
        <f t="shared" si="13"/>
        <v>0</v>
      </c>
      <c r="I170" s="2">
        <f t="shared" si="14"/>
        <v>0</v>
      </c>
    </row>
    <row r="171" spans="1:9" x14ac:dyDescent="0.25">
      <c r="A171" s="11" t="s">
        <v>349</v>
      </c>
      <c r="B171" s="20" t="s">
        <v>219</v>
      </c>
      <c r="C171" s="41">
        <v>174.42</v>
      </c>
      <c r="D171" s="11" t="s">
        <v>24</v>
      </c>
      <c r="E171" s="32"/>
      <c r="F171" s="2">
        <f t="shared" si="16"/>
        <v>0</v>
      </c>
      <c r="G171" s="18"/>
      <c r="H171" s="2">
        <f t="shared" si="13"/>
        <v>0</v>
      </c>
      <c r="I171" s="2">
        <f t="shared" si="14"/>
        <v>0</v>
      </c>
    </row>
    <row r="172" spans="1:9" x14ac:dyDescent="0.25">
      <c r="A172" s="11" t="s">
        <v>350</v>
      </c>
      <c r="B172" s="20" t="s">
        <v>462</v>
      </c>
      <c r="C172" s="41">
        <v>203.07</v>
      </c>
      <c r="D172" s="11" t="s">
        <v>24</v>
      </c>
      <c r="E172" s="32"/>
      <c r="F172" s="2">
        <f t="shared" si="16"/>
        <v>0</v>
      </c>
      <c r="G172" s="18"/>
      <c r="H172" s="2">
        <f t="shared" si="13"/>
        <v>0</v>
      </c>
      <c r="I172" s="2">
        <f t="shared" si="14"/>
        <v>0</v>
      </c>
    </row>
    <row r="173" spans="1:9" x14ac:dyDescent="0.25">
      <c r="A173" s="11" t="s">
        <v>351</v>
      </c>
      <c r="B173" s="20" t="s">
        <v>463</v>
      </c>
      <c r="C173" s="41">
        <v>209.51</v>
      </c>
      <c r="D173" s="11" t="s">
        <v>24</v>
      </c>
      <c r="E173" s="32"/>
      <c r="F173" s="2">
        <f t="shared" si="16"/>
        <v>0</v>
      </c>
      <c r="G173" s="18"/>
      <c r="H173" s="2">
        <f t="shared" si="13"/>
        <v>0</v>
      </c>
      <c r="I173" s="2">
        <f t="shared" si="14"/>
        <v>0</v>
      </c>
    </row>
    <row r="174" spans="1:9" x14ac:dyDescent="0.25">
      <c r="A174" s="11" t="s">
        <v>352</v>
      </c>
      <c r="B174" s="20" t="s">
        <v>464</v>
      </c>
      <c r="C174" s="41">
        <v>380.08</v>
      </c>
      <c r="D174" s="11" t="s">
        <v>24</v>
      </c>
      <c r="E174" s="32"/>
      <c r="F174" s="2">
        <f t="shared" si="16"/>
        <v>0</v>
      </c>
      <c r="G174" s="18"/>
      <c r="H174" s="2">
        <f t="shared" si="13"/>
        <v>0</v>
      </c>
      <c r="I174" s="2">
        <f t="shared" si="14"/>
        <v>0</v>
      </c>
    </row>
    <row r="175" spans="1:9" x14ac:dyDescent="0.25">
      <c r="A175" s="11" t="s">
        <v>353</v>
      </c>
      <c r="B175" s="20" t="s">
        <v>465</v>
      </c>
      <c r="C175" s="41">
        <v>522.28</v>
      </c>
      <c r="D175" s="11" t="s">
        <v>24</v>
      </c>
      <c r="E175" s="32"/>
      <c r="F175" s="2">
        <f t="shared" si="16"/>
        <v>0</v>
      </c>
      <c r="G175" s="18"/>
      <c r="H175" s="2">
        <f t="shared" si="13"/>
        <v>0</v>
      </c>
      <c r="I175" s="2">
        <f t="shared" si="14"/>
        <v>0</v>
      </c>
    </row>
    <row r="176" spans="1:9" x14ac:dyDescent="0.25">
      <c r="A176" s="11" t="s">
        <v>354</v>
      </c>
      <c r="B176" s="20" t="s">
        <v>220</v>
      </c>
      <c r="C176" s="41">
        <v>976.61</v>
      </c>
      <c r="D176" s="11" t="s">
        <v>24</v>
      </c>
      <c r="E176" s="32"/>
      <c r="F176" s="2">
        <f t="shared" si="16"/>
        <v>0</v>
      </c>
      <c r="G176" s="18"/>
      <c r="H176" s="2">
        <f t="shared" si="13"/>
        <v>0</v>
      </c>
      <c r="I176" s="2">
        <f t="shared" si="14"/>
        <v>0</v>
      </c>
    </row>
    <row r="177" spans="1:9" x14ac:dyDescent="0.25">
      <c r="A177" s="11" t="s">
        <v>355</v>
      </c>
      <c r="B177" s="20" t="s">
        <v>466</v>
      </c>
      <c r="C177" s="41">
        <v>677.7</v>
      </c>
      <c r="D177" s="11" t="s">
        <v>24</v>
      </c>
      <c r="E177" s="32"/>
      <c r="F177" s="2">
        <f t="shared" si="16"/>
        <v>0</v>
      </c>
      <c r="G177" s="18"/>
      <c r="H177" s="2">
        <f t="shared" si="13"/>
        <v>0</v>
      </c>
      <c r="I177" s="2">
        <f t="shared" si="14"/>
        <v>0</v>
      </c>
    </row>
    <row r="178" spans="1:9" x14ac:dyDescent="0.25">
      <c r="A178" s="11" t="s">
        <v>356</v>
      </c>
      <c r="B178" s="20" t="s">
        <v>467</v>
      </c>
      <c r="C178" s="41">
        <v>383.91</v>
      </c>
      <c r="D178" s="11" t="s">
        <v>24</v>
      </c>
      <c r="E178" s="32"/>
      <c r="F178" s="2">
        <f t="shared" si="16"/>
        <v>0</v>
      </c>
      <c r="G178" s="18"/>
      <c r="H178" s="2">
        <f t="shared" si="13"/>
        <v>0</v>
      </c>
      <c r="I178" s="2">
        <f t="shared" si="14"/>
        <v>0</v>
      </c>
    </row>
    <row r="179" spans="1:9" x14ac:dyDescent="0.25">
      <c r="A179" s="11" t="s">
        <v>357</v>
      </c>
      <c r="B179" s="20" t="s">
        <v>468</v>
      </c>
      <c r="C179" s="41">
        <v>305.19</v>
      </c>
      <c r="D179" s="11" t="s">
        <v>24</v>
      </c>
      <c r="E179" s="32"/>
      <c r="F179" s="2">
        <f t="shared" si="16"/>
        <v>0</v>
      </c>
      <c r="G179" s="18"/>
      <c r="H179" s="2">
        <f t="shared" si="13"/>
        <v>0</v>
      </c>
      <c r="I179" s="2">
        <f t="shared" si="14"/>
        <v>0</v>
      </c>
    </row>
    <row r="180" spans="1:9" x14ac:dyDescent="0.25">
      <c r="A180" s="11" t="s">
        <v>358</v>
      </c>
      <c r="B180" s="20" t="s">
        <v>469</v>
      </c>
      <c r="C180" s="41">
        <v>267.02</v>
      </c>
      <c r="D180" s="11" t="s">
        <v>24</v>
      </c>
      <c r="E180" s="32"/>
      <c r="F180" s="2">
        <f t="shared" si="16"/>
        <v>0</v>
      </c>
      <c r="G180" s="18"/>
      <c r="H180" s="2">
        <f t="shared" ref="H180:H243" si="17">F180*G180</f>
        <v>0</v>
      </c>
      <c r="I180" s="2">
        <f t="shared" ref="I180:I243" si="18">F180+H180</f>
        <v>0</v>
      </c>
    </row>
    <row r="181" spans="1:9" x14ac:dyDescent="0.25">
      <c r="A181" s="11" t="s">
        <v>359</v>
      </c>
      <c r="B181" s="20" t="s">
        <v>470</v>
      </c>
      <c r="C181" s="41">
        <v>137.69999999999999</v>
      </c>
      <c r="D181" s="11" t="s">
        <v>24</v>
      </c>
      <c r="E181" s="32"/>
      <c r="F181" s="2">
        <f t="shared" si="16"/>
        <v>0</v>
      </c>
      <c r="G181" s="18"/>
      <c r="H181" s="2">
        <f t="shared" si="17"/>
        <v>0</v>
      </c>
      <c r="I181" s="2">
        <f t="shared" si="18"/>
        <v>0</v>
      </c>
    </row>
    <row r="182" spans="1:9" x14ac:dyDescent="0.25">
      <c r="A182" s="11" t="s">
        <v>360</v>
      </c>
      <c r="B182" s="20" t="s">
        <v>471</v>
      </c>
      <c r="C182" s="41">
        <v>353.87</v>
      </c>
      <c r="D182" s="11" t="s">
        <v>24</v>
      </c>
      <c r="E182" s="32"/>
      <c r="F182" s="2">
        <f t="shared" si="16"/>
        <v>0</v>
      </c>
      <c r="G182" s="18"/>
      <c r="H182" s="2">
        <f t="shared" si="17"/>
        <v>0</v>
      </c>
      <c r="I182" s="2">
        <f t="shared" si="18"/>
        <v>0</v>
      </c>
    </row>
    <row r="183" spans="1:9" x14ac:dyDescent="0.25">
      <c r="A183" s="11" t="s">
        <v>361</v>
      </c>
      <c r="B183" s="20" t="s">
        <v>472</v>
      </c>
      <c r="C183" s="41">
        <v>233.15</v>
      </c>
      <c r="D183" s="11" t="s">
        <v>24</v>
      </c>
      <c r="E183" s="32"/>
      <c r="F183" s="2">
        <f t="shared" si="16"/>
        <v>0</v>
      </c>
      <c r="G183" s="18"/>
      <c r="H183" s="2">
        <f t="shared" si="17"/>
        <v>0</v>
      </c>
      <c r="I183" s="2">
        <f t="shared" si="18"/>
        <v>0</v>
      </c>
    </row>
    <row r="184" spans="1:9" x14ac:dyDescent="0.25">
      <c r="A184" s="11" t="s">
        <v>362</v>
      </c>
      <c r="B184" s="20" t="s">
        <v>473</v>
      </c>
      <c r="C184" s="41">
        <v>251.4</v>
      </c>
      <c r="D184" s="11" t="s">
        <v>24</v>
      </c>
      <c r="E184" s="32"/>
      <c r="F184" s="2">
        <f t="shared" si="16"/>
        <v>0</v>
      </c>
      <c r="G184" s="18"/>
      <c r="H184" s="2">
        <f t="shared" si="17"/>
        <v>0</v>
      </c>
      <c r="I184" s="2">
        <f t="shared" si="18"/>
        <v>0</v>
      </c>
    </row>
    <row r="185" spans="1:9" x14ac:dyDescent="0.25">
      <c r="A185" s="11" t="s">
        <v>363</v>
      </c>
      <c r="B185" s="20" t="s">
        <v>557</v>
      </c>
      <c r="C185" s="41">
        <v>300.45999999999998</v>
      </c>
      <c r="D185" s="11" t="s">
        <v>24</v>
      </c>
      <c r="E185" s="32"/>
      <c r="F185" s="2">
        <f t="shared" si="16"/>
        <v>0</v>
      </c>
      <c r="G185" s="18"/>
      <c r="H185" s="2">
        <f t="shared" si="17"/>
        <v>0</v>
      </c>
      <c r="I185" s="2">
        <f t="shared" si="18"/>
        <v>0</v>
      </c>
    </row>
    <row r="186" spans="1:9" x14ac:dyDescent="0.25">
      <c r="A186" s="11" t="s">
        <v>364</v>
      </c>
      <c r="B186" s="20" t="s">
        <v>474</v>
      </c>
      <c r="C186" s="41">
        <v>290.77</v>
      </c>
      <c r="D186" s="11" t="s">
        <v>24</v>
      </c>
      <c r="E186" s="32"/>
      <c r="F186" s="2">
        <f t="shared" si="16"/>
        <v>0</v>
      </c>
      <c r="G186" s="18"/>
      <c r="H186" s="2">
        <f t="shared" si="17"/>
        <v>0</v>
      </c>
      <c r="I186" s="2">
        <f t="shared" si="18"/>
        <v>0</v>
      </c>
    </row>
    <row r="187" spans="1:9" x14ac:dyDescent="0.25">
      <c r="A187" s="11" t="s">
        <v>365</v>
      </c>
      <c r="B187" s="20" t="s">
        <v>475</v>
      </c>
      <c r="C187" s="41">
        <v>642.67999999999995</v>
      </c>
      <c r="D187" s="11" t="s">
        <v>24</v>
      </c>
      <c r="E187" s="32"/>
      <c r="F187" s="2">
        <f t="shared" si="16"/>
        <v>0</v>
      </c>
      <c r="G187" s="18"/>
      <c r="H187" s="2">
        <f t="shared" si="17"/>
        <v>0</v>
      </c>
      <c r="I187" s="2">
        <f t="shared" si="18"/>
        <v>0</v>
      </c>
    </row>
    <row r="188" spans="1:9" x14ac:dyDescent="0.25">
      <c r="A188" s="11" t="s">
        <v>366</v>
      </c>
      <c r="B188" s="20" t="s">
        <v>476</v>
      </c>
      <c r="C188" s="41">
        <v>721.83</v>
      </c>
      <c r="D188" s="11" t="s">
        <v>24</v>
      </c>
      <c r="E188" s="32"/>
      <c r="F188" s="2">
        <f t="shared" si="16"/>
        <v>0</v>
      </c>
      <c r="G188" s="18"/>
      <c r="H188" s="2">
        <f t="shared" si="17"/>
        <v>0</v>
      </c>
      <c r="I188" s="2">
        <f t="shared" si="18"/>
        <v>0</v>
      </c>
    </row>
    <row r="189" spans="1:9" x14ac:dyDescent="0.25">
      <c r="A189" s="11" t="s">
        <v>367</v>
      </c>
      <c r="B189" s="20" t="s">
        <v>477</v>
      </c>
      <c r="C189" s="41">
        <v>511.14</v>
      </c>
      <c r="D189" s="11" t="s">
        <v>24</v>
      </c>
      <c r="E189" s="32"/>
      <c r="F189" s="2">
        <f t="shared" si="16"/>
        <v>0</v>
      </c>
      <c r="G189" s="18"/>
      <c r="H189" s="2">
        <f t="shared" si="17"/>
        <v>0</v>
      </c>
      <c r="I189" s="2">
        <f t="shared" si="18"/>
        <v>0</v>
      </c>
    </row>
    <row r="190" spans="1:9" x14ac:dyDescent="0.25">
      <c r="A190" s="11" t="s">
        <v>368</v>
      </c>
      <c r="B190" s="20" t="s">
        <v>221</v>
      </c>
      <c r="C190" s="41">
        <v>439.51</v>
      </c>
      <c r="D190" s="11" t="s">
        <v>24</v>
      </c>
      <c r="E190" s="32"/>
      <c r="F190" s="2">
        <f t="shared" si="16"/>
        <v>0</v>
      </c>
      <c r="G190" s="18"/>
      <c r="H190" s="2">
        <f t="shared" si="17"/>
        <v>0</v>
      </c>
      <c r="I190" s="2">
        <f t="shared" si="18"/>
        <v>0</v>
      </c>
    </row>
    <row r="191" spans="1:9" x14ac:dyDescent="0.25">
      <c r="A191" s="11" t="s">
        <v>369</v>
      </c>
      <c r="B191" s="20" t="s">
        <v>222</v>
      </c>
      <c r="C191" s="41">
        <v>439.51</v>
      </c>
      <c r="D191" s="11" t="s">
        <v>24</v>
      </c>
      <c r="E191" s="32"/>
      <c r="F191" s="2">
        <f t="shared" si="16"/>
        <v>0</v>
      </c>
      <c r="G191" s="18"/>
      <c r="H191" s="2">
        <f t="shared" si="17"/>
        <v>0</v>
      </c>
      <c r="I191" s="2">
        <f t="shared" si="18"/>
        <v>0</v>
      </c>
    </row>
    <row r="192" spans="1:9" x14ac:dyDescent="0.25">
      <c r="A192" s="11" t="s">
        <v>370</v>
      </c>
      <c r="B192" s="45" t="s">
        <v>478</v>
      </c>
      <c r="C192" s="41">
        <v>214.94</v>
      </c>
      <c r="D192" s="11" t="s">
        <v>24</v>
      </c>
      <c r="E192" s="32"/>
      <c r="F192" s="2">
        <f t="shared" si="16"/>
        <v>0</v>
      </c>
      <c r="G192" s="18"/>
      <c r="H192" s="2">
        <f t="shared" si="17"/>
        <v>0</v>
      </c>
      <c r="I192" s="2">
        <f t="shared" si="18"/>
        <v>0</v>
      </c>
    </row>
    <row r="193" spans="1:9" x14ac:dyDescent="0.25">
      <c r="A193" s="11" t="s">
        <v>371</v>
      </c>
      <c r="B193" s="45" t="s">
        <v>479</v>
      </c>
      <c r="C193" s="41">
        <v>323.18</v>
      </c>
      <c r="D193" s="11" t="s">
        <v>24</v>
      </c>
      <c r="E193" s="32"/>
      <c r="F193" s="2">
        <f t="shared" si="16"/>
        <v>0</v>
      </c>
      <c r="G193" s="18"/>
      <c r="H193" s="2">
        <f t="shared" si="17"/>
        <v>0</v>
      </c>
      <c r="I193" s="2">
        <f t="shared" si="18"/>
        <v>0</v>
      </c>
    </row>
    <row r="194" spans="1:9" x14ac:dyDescent="0.25">
      <c r="A194" s="11" t="s">
        <v>372</v>
      </c>
      <c r="B194" s="20" t="s">
        <v>546</v>
      </c>
      <c r="C194" s="46">
        <v>362.05</v>
      </c>
      <c r="D194" s="11" t="s">
        <v>24</v>
      </c>
      <c r="E194" s="32"/>
      <c r="F194" s="2">
        <f t="shared" si="16"/>
        <v>0</v>
      </c>
      <c r="G194" s="18"/>
      <c r="H194" s="2">
        <f t="shared" si="17"/>
        <v>0</v>
      </c>
      <c r="I194" s="2">
        <f t="shared" si="18"/>
        <v>0</v>
      </c>
    </row>
    <row r="195" spans="1:9" x14ac:dyDescent="0.25">
      <c r="A195" s="11" t="s">
        <v>373</v>
      </c>
      <c r="B195" s="20" t="s">
        <v>547</v>
      </c>
      <c r="C195" s="46">
        <v>320.44</v>
      </c>
      <c r="D195" s="11" t="s">
        <v>24</v>
      </c>
      <c r="E195" s="32"/>
      <c r="F195" s="2">
        <f t="shared" si="16"/>
        <v>0</v>
      </c>
      <c r="G195" s="18"/>
      <c r="H195" s="2">
        <f t="shared" si="17"/>
        <v>0</v>
      </c>
      <c r="I195" s="2">
        <f t="shared" si="18"/>
        <v>0</v>
      </c>
    </row>
    <row r="196" spans="1:9" x14ac:dyDescent="0.25">
      <c r="A196" s="11" t="s">
        <v>374</v>
      </c>
      <c r="B196" s="20" t="s">
        <v>548</v>
      </c>
      <c r="C196" s="46">
        <v>326.63</v>
      </c>
      <c r="D196" s="11" t="s">
        <v>24</v>
      </c>
      <c r="E196" s="32"/>
      <c r="F196" s="2">
        <f t="shared" si="16"/>
        <v>0</v>
      </c>
      <c r="G196" s="18"/>
      <c r="H196" s="2">
        <f t="shared" si="17"/>
        <v>0</v>
      </c>
      <c r="I196" s="2">
        <f t="shared" si="18"/>
        <v>0</v>
      </c>
    </row>
    <row r="197" spans="1:9" x14ac:dyDescent="0.25">
      <c r="A197" s="11" t="s">
        <v>375</v>
      </c>
      <c r="B197" s="20" t="s">
        <v>549</v>
      </c>
      <c r="C197" s="46">
        <v>318.51</v>
      </c>
      <c r="D197" s="11" t="s">
        <v>24</v>
      </c>
      <c r="E197" s="32"/>
      <c r="F197" s="2">
        <f t="shared" si="16"/>
        <v>0</v>
      </c>
      <c r="G197" s="18"/>
      <c r="H197" s="2">
        <f t="shared" si="17"/>
        <v>0</v>
      </c>
      <c r="I197" s="2">
        <f t="shared" si="18"/>
        <v>0</v>
      </c>
    </row>
    <row r="198" spans="1:9" x14ac:dyDescent="0.25">
      <c r="A198" s="11" t="s">
        <v>376</v>
      </c>
      <c r="B198" s="20" t="s">
        <v>237</v>
      </c>
      <c r="C198" s="46">
        <v>317.02</v>
      </c>
      <c r="D198" s="11" t="s">
        <v>24</v>
      </c>
      <c r="E198" s="32"/>
      <c r="F198" s="2">
        <f t="shared" si="16"/>
        <v>0</v>
      </c>
      <c r="G198" s="18"/>
      <c r="H198" s="2">
        <f t="shared" si="17"/>
        <v>0</v>
      </c>
      <c r="I198" s="2">
        <f t="shared" si="18"/>
        <v>0</v>
      </c>
    </row>
    <row r="199" spans="1:9" x14ac:dyDescent="0.25">
      <c r="A199" s="11" t="s">
        <v>377</v>
      </c>
      <c r="B199" s="20" t="s">
        <v>223</v>
      </c>
      <c r="C199" s="41">
        <v>916</v>
      </c>
      <c r="D199" s="11" t="s">
        <v>24</v>
      </c>
      <c r="E199" s="32"/>
      <c r="F199" s="2">
        <f t="shared" si="16"/>
        <v>0</v>
      </c>
      <c r="G199" s="18"/>
      <c r="H199" s="2">
        <f t="shared" si="17"/>
        <v>0</v>
      </c>
      <c r="I199" s="2">
        <f t="shared" si="18"/>
        <v>0</v>
      </c>
    </row>
    <row r="200" spans="1:9" x14ac:dyDescent="0.25">
      <c r="A200" s="11" t="s">
        <v>378</v>
      </c>
      <c r="B200" s="20" t="s">
        <v>224</v>
      </c>
      <c r="C200" s="41">
        <v>783.64</v>
      </c>
      <c r="D200" s="11" t="s">
        <v>24</v>
      </c>
      <c r="E200" s="32"/>
      <c r="F200" s="2">
        <f t="shared" si="16"/>
        <v>0</v>
      </c>
      <c r="G200" s="18"/>
      <c r="H200" s="2">
        <f t="shared" si="17"/>
        <v>0</v>
      </c>
      <c r="I200" s="2">
        <f t="shared" si="18"/>
        <v>0</v>
      </c>
    </row>
    <row r="201" spans="1:9" x14ac:dyDescent="0.25">
      <c r="A201" s="11" t="s">
        <v>379</v>
      </c>
      <c r="B201" s="20" t="s">
        <v>225</v>
      </c>
      <c r="C201" s="41">
        <v>787.33</v>
      </c>
      <c r="D201" s="11" t="s">
        <v>24</v>
      </c>
      <c r="E201" s="32"/>
      <c r="F201" s="2">
        <f t="shared" ref="F201:F264" si="19">C201*E201</f>
        <v>0</v>
      </c>
      <c r="G201" s="18"/>
      <c r="H201" s="2">
        <f t="shared" si="17"/>
        <v>0</v>
      </c>
      <c r="I201" s="2">
        <f t="shared" si="18"/>
        <v>0</v>
      </c>
    </row>
    <row r="202" spans="1:9" x14ac:dyDescent="0.25">
      <c r="A202" s="11" t="s">
        <v>380</v>
      </c>
      <c r="B202" s="20" t="s">
        <v>480</v>
      </c>
      <c r="C202" s="41">
        <v>790.68</v>
      </c>
      <c r="D202" s="11" t="s">
        <v>24</v>
      </c>
      <c r="E202" s="32"/>
      <c r="F202" s="2">
        <f t="shared" si="19"/>
        <v>0</v>
      </c>
      <c r="G202" s="18"/>
      <c r="H202" s="2">
        <f t="shared" si="17"/>
        <v>0</v>
      </c>
      <c r="I202" s="2">
        <f t="shared" si="18"/>
        <v>0</v>
      </c>
    </row>
    <row r="203" spans="1:9" x14ac:dyDescent="0.25">
      <c r="A203" s="11" t="s">
        <v>381</v>
      </c>
      <c r="B203" s="20" t="s">
        <v>481</v>
      </c>
      <c r="C203" s="41">
        <v>1519.07</v>
      </c>
      <c r="D203" s="11" t="s">
        <v>24</v>
      </c>
      <c r="E203" s="32"/>
      <c r="F203" s="2">
        <f t="shared" si="19"/>
        <v>0</v>
      </c>
      <c r="G203" s="18"/>
      <c r="H203" s="2">
        <f t="shared" si="17"/>
        <v>0</v>
      </c>
      <c r="I203" s="2">
        <f t="shared" si="18"/>
        <v>0</v>
      </c>
    </row>
    <row r="204" spans="1:9" x14ac:dyDescent="0.25">
      <c r="A204" s="11" t="s">
        <v>382</v>
      </c>
      <c r="B204" s="20" t="s">
        <v>482</v>
      </c>
      <c r="C204" s="41">
        <v>829.39</v>
      </c>
      <c r="D204" s="11" t="s">
        <v>24</v>
      </c>
      <c r="E204" s="32"/>
      <c r="F204" s="2">
        <f t="shared" si="19"/>
        <v>0</v>
      </c>
      <c r="G204" s="18"/>
      <c r="H204" s="2">
        <f t="shared" si="17"/>
        <v>0</v>
      </c>
      <c r="I204" s="2">
        <f t="shared" si="18"/>
        <v>0</v>
      </c>
    </row>
    <row r="205" spans="1:9" x14ac:dyDescent="0.25">
      <c r="A205" s="11" t="s">
        <v>383</v>
      </c>
      <c r="B205" s="20" t="s">
        <v>483</v>
      </c>
      <c r="C205" s="41">
        <v>433.51</v>
      </c>
      <c r="D205" s="11" t="s">
        <v>24</v>
      </c>
      <c r="E205" s="32"/>
      <c r="F205" s="2">
        <f t="shared" si="19"/>
        <v>0</v>
      </c>
      <c r="G205" s="18"/>
      <c r="H205" s="2">
        <f t="shared" si="17"/>
        <v>0</v>
      </c>
      <c r="I205" s="2">
        <f t="shared" si="18"/>
        <v>0</v>
      </c>
    </row>
    <row r="206" spans="1:9" x14ac:dyDescent="0.25">
      <c r="A206" s="11" t="s">
        <v>384</v>
      </c>
      <c r="B206" s="20" t="s">
        <v>484</v>
      </c>
      <c r="C206" s="41">
        <v>194.74</v>
      </c>
      <c r="D206" s="11" t="s">
        <v>24</v>
      </c>
      <c r="E206" s="32"/>
      <c r="F206" s="2">
        <f t="shared" si="19"/>
        <v>0</v>
      </c>
      <c r="G206" s="18"/>
      <c r="H206" s="2">
        <f t="shared" si="17"/>
        <v>0</v>
      </c>
      <c r="I206" s="2">
        <f t="shared" si="18"/>
        <v>0</v>
      </c>
    </row>
    <row r="207" spans="1:9" x14ac:dyDescent="0.25">
      <c r="A207" s="11" t="s">
        <v>385</v>
      </c>
      <c r="B207" s="20" t="s">
        <v>485</v>
      </c>
      <c r="C207" s="44">
        <v>375.85</v>
      </c>
      <c r="D207" s="11" t="s">
        <v>24</v>
      </c>
      <c r="E207" s="32"/>
      <c r="F207" s="2">
        <f t="shared" si="19"/>
        <v>0</v>
      </c>
      <c r="G207" s="18"/>
      <c r="H207" s="2">
        <f t="shared" si="17"/>
        <v>0</v>
      </c>
      <c r="I207" s="2">
        <f t="shared" si="18"/>
        <v>0</v>
      </c>
    </row>
    <row r="208" spans="1:9" x14ac:dyDescent="0.25">
      <c r="A208" s="11" t="s">
        <v>386</v>
      </c>
      <c r="B208" s="20" t="s">
        <v>486</v>
      </c>
      <c r="C208" s="44">
        <v>231.86</v>
      </c>
      <c r="D208" s="11" t="s">
        <v>24</v>
      </c>
      <c r="E208" s="32"/>
      <c r="F208" s="2">
        <f t="shared" si="19"/>
        <v>0</v>
      </c>
      <c r="G208" s="18"/>
      <c r="H208" s="2">
        <f t="shared" si="17"/>
        <v>0</v>
      </c>
      <c r="I208" s="2">
        <f t="shared" si="18"/>
        <v>0</v>
      </c>
    </row>
    <row r="209" spans="1:9" x14ac:dyDescent="0.25">
      <c r="A209" s="11" t="s">
        <v>387</v>
      </c>
      <c r="B209" s="20" t="s">
        <v>487</v>
      </c>
      <c r="C209" s="42">
        <v>1442.72</v>
      </c>
      <c r="D209" s="11" t="s">
        <v>24</v>
      </c>
      <c r="E209" s="32"/>
      <c r="F209" s="2">
        <f t="shared" si="19"/>
        <v>0</v>
      </c>
      <c r="G209" s="18"/>
      <c r="H209" s="2">
        <f t="shared" si="17"/>
        <v>0</v>
      </c>
      <c r="I209" s="2">
        <f t="shared" si="18"/>
        <v>0</v>
      </c>
    </row>
    <row r="210" spans="1:9" x14ac:dyDescent="0.25">
      <c r="A210" s="11" t="s">
        <v>388</v>
      </c>
      <c r="B210" s="20" t="s">
        <v>488</v>
      </c>
      <c r="C210" s="41">
        <v>489.29</v>
      </c>
      <c r="D210" s="11" t="s">
        <v>24</v>
      </c>
      <c r="E210" s="32"/>
      <c r="F210" s="2">
        <f t="shared" si="19"/>
        <v>0</v>
      </c>
      <c r="G210" s="18"/>
      <c r="H210" s="2">
        <f t="shared" si="17"/>
        <v>0</v>
      </c>
      <c r="I210" s="2">
        <f t="shared" si="18"/>
        <v>0</v>
      </c>
    </row>
    <row r="211" spans="1:9" x14ac:dyDescent="0.25">
      <c r="A211" s="11" t="s">
        <v>389</v>
      </c>
      <c r="B211" s="20" t="s">
        <v>489</v>
      </c>
      <c r="C211" s="41">
        <v>145.76</v>
      </c>
      <c r="D211" s="11" t="s">
        <v>24</v>
      </c>
      <c r="E211" s="32"/>
      <c r="F211" s="2">
        <f t="shared" si="19"/>
        <v>0</v>
      </c>
      <c r="G211" s="18"/>
      <c r="H211" s="2">
        <f t="shared" si="17"/>
        <v>0</v>
      </c>
      <c r="I211" s="2">
        <f t="shared" si="18"/>
        <v>0</v>
      </c>
    </row>
    <row r="212" spans="1:9" x14ac:dyDescent="0.25">
      <c r="A212" s="11" t="s">
        <v>390</v>
      </c>
      <c r="B212" s="20" t="s">
        <v>490</v>
      </c>
      <c r="C212" s="41">
        <v>657.11</v>
      </c>
      <c r="D212" s="11" t="s">
        <v>24</v>
      </c>
      <c r="E212" s="32"/>
      <c r="F212" s="2">
        <f t="shared" si="19"/>
        <v>0</v>
      </c>
      <c r="G212" s="18"/>
      <c r="H212" s="2">
        <f t="shared" si="17"/>
        <v>0</v>
      </c>
      <c r="I212" s="2">
        <f t="shared" si="18"/>
        <v>0</v>
      </c>
    </row>
    <row r="213" spans="1:9" ht="25.5" x14ac:dyDescent="0.25">
      <c r="A213" s="11" t="s">
        <v>391</v>
      </c>
      <c r="B213" s="20" t="s">
        <v>555</v>
      </c>
      <c r="C213" s="41">
        <v>3630.61</v>
      </c>
      <c r="D213" s="11" t="s">
        <v>24</v>
      </c>
      <c r="E213" s="32"/>
      <c r="F213" s="2">
        <f t="shared" si="19"/>
        <v>0</v>
      </c>
      <c r="G213" s="18"/>
      <c r="H213" s="2">
        <f t="shared" si="17"/>
        <v>0</v>
      </c>
      <c r="I213" s="2">
        <f t="shared" si="18"/>
        <v>0</v>
      </c>
    </row>
    <row r="214" spans="1:9" ht="25.5" x14ac:dyDescent="0.25">
      <c r="A214" s="11" t="s">
        <v>392</v>
      </c>
      <c r="B214" s="20" t="s">
        <v>556</v>
      </c>
      <c r="C214" s="41"/>
      <c r="D214" s="11" t="s">
        <v>24</v>
      </c>
      <c r="E214" s="32"/>
      <c r="F214" s="2">
        <f t="shared" si="19"/>
        <v>0</v>
      </c>
      <c r="G214" s="18"/>
      <c r="H214" s="2">
        <f t="shared" si="17"/>
        <v>0</v>
      </c>
      <c r="I214" s="2">
        <f t="shared" si="18"/>
        <v>0</v>
      </c>
    </row>
    <row r="215" spans="1:9" x14ac:dyDescent="0.25">
      <c r="A215" s="11" t="s">
        <v>393</v>
      </c>
      <c r="B215" s="20" t="s">
        <v>491</v>
      </c>
      <c r="C215" s="41">
        <v>204.3</v>
      </c>
      <c r="D215" s="11" t="s">
        <v>24</v>
      </c>
      <c r="E215" s="32"/>
      <c r="F215" s="2">
        <f t="shared" si="19"/>
        <v>0</v>
      </c>
      <c r="G215" s="18"/>
      <c r="H215" s="2">
        <f t="shared" si="17"/>
        <v>0</v>
      </c>
      <c r="I215" s="2">
        <f t="shared" si="18"/>
        <v>0</v>
      </c>
    </row>
    <row r="216" spans="1:9" x14ac:dyDescent="0.25">
      <c r="A216" s="11" t="s">
        <v>394</v>
      </c>
      <c r="B216" s="20" t="s">
        <v>492</v>
      </c>
      <c r="C216" s="41">
        <v>476</v>
      </c>
      <c r="D216" s="11" t="s">
        <v>24</v>
      </c>
      <c r="E216" s="32"/>
      <c r="F216" s="2">
        <f t="shared" si="19"/>
        <v>0</v>
      </c>
      <c r="G216" s="18"/>
      <c r="H216" s="2">
        <f t="shared" si="17"/>
        <v>0</v>
      </c>
      <c r="I216" s="2">
        <f t="shared" si="18"/>
        <v>0</v>
      </c>
    </row>
    <row r="217" spans="1:9" x14ac:dyDescent="0.25">
      <c r="A217" s="11" t="s">
        <v>395</v>
      </c>
      <c r="B217" s="20" t="s">
        <v>493</v>
      </c>
      <c r="C217" s="41">
        <v>476</v>
      </c>
      <c r="D217" s="11" t="s">
        <v>24</v>
      </c>
      <c r="E217" s="32"/>
      <c r="F217" s="2">
        <f t="shared" si="19"/>
        <v>0</v>
      </c>
      <c r="G217" s="18"/>
      <c r="H217" s="2">
        <f t="shared" si="17"/>
        <v>0</v>
      </c>
      <c r="I217" s="2">
        <f t="shared" si="18"/>
        <v>0</v>
      </c>
    </row>
    <row r="218" spans="1:9" x14ac:dyDescent="0.25">
      <c r="A218" s="11" t="s">
        <v>396</v>
      </c>
      <c r="B218" s="20" t="s">
        <v>494</v>
      </c>
      <c r="C218" s="41">
        <v>391.01</v>
      </c>
      <c r="D218" s="11" t="s">
        <v>24</v>
      </c>
      <c r="E218" s="32"/>
      <c r="F218" s="2">
        <f t="shared" si="19"/>
        <v>0</v>
      </c>
      <c r="G218" s="18"/>
      <c r="H218" s="2">
        <f t="shared" si="17"/>
        <v>0</v>
      </c>
      <c r="I218" s="2">
        <f t="shared" si="18"/>
        <v>0</v>
      </c>
    </row>
    <row r="219" spans="1:9" x14ac:dyDescent="0.25">
      <c r="A219" s="11" t="s">
        <v>397</v>
      </c>
      <c r="B219" s="20" t="s">
        <v>159</v>
      </c>
      <c r="C219" s="44">
        <v>1256.33</v>
      </c>
      <c r="D219" s="11" t="s">
        <v>24</v>
      </c>
      <c r="E219" s="32"/>
      <c r="F219" s="2">
        <f t="shared" si="19"/>
        <v>0</v>
      </c>
      <c r="G219" s="18"/>
      <c r="H219" s="2">
        <f t="shared" si="17"/>
        <v>0</v>
      </c>
      <c r="I219" s="2">
        <f t="shared" si="18"/>
        <v>0</v>
      </c>
    </row>
    <row r="220" spans="1:9" x14ac:dyDescent="0.25">
      <c r="A220" s="11" t="s">
        <v>398</v>
      </c>
      <c r="B220" s="20" t="s">
        <v>495</v>
      </c>
      <c r="C220" s="41">
        <v>581.03</v>
      </c>
      <c r="D220" s="11" t="s">
        <v>24</v>
      </c>
      <c r="E220" s="32"/>
      <c r="F220" s="2">
        <f t="shared" si="19"/>
        <v>0</v>
      </c>
      <c r="G220" s="18"/>
      <c r="H220" s="2">
        <f t="shared" si="17"/>
        <v>0</v>
      </c>
      <c r="I220" s="2">
        <f t="shared" si="18"/>
        <v>0</v>
      </c>
    </row>
    <row r="221" spans="1:9" x14ac:dyDescent="0.25">
      <c r="A221" s="11" t="s">
        <v>399</v>
      </c>
      <c r="B221" s="20" t="s">
        <v>496</v>
      </c>
      <c r="C221" s="41">
        <v>398.77</v>
      </c>
      <c r="D221" s="11" t="s">
        <v>24</v>
      </c>
      <c r="E221" s="32"/>
      <c r="F221" s="2">
        <f t="shared" si="19"/>
        <v>0</v>
      </c>
      <c r="G221" s="18"/>
      <c r="H221" s="2">
        <f t="shared" si="17"/>
        <v>0</v>
      </c>
      <c r="I221" s="2">
        <f t="shared" si="18"/>
        <v>0</v>
      </c>
    </row>
    <row r="222" spans="1:9" x14ac:dyDescent="0.25">
      <c r="A222" s="11" t="s">
        <v>400</v>
      </c>
      <c r="B222" s="20" t="s">
        <v>497</v>
      </c>
      <c r="C222" s="41">
        <v>475.96</v>
      </c>
      <c r="D222" s="11" t="s">
        <v>24</v>
      </c>
      <c r="E222" s="32"/>
      <c r="F222" s="2">
        <f t="shared" si="19"/>
        <v>0</v>
      </c>
      <c r="G222" s="18"/>
      <c r="H222" s="2">
        <f t="shared" si="17"/>
        <v>0</v>
      </c>
      <c r="I222" s="2">
        <f t="shared" si="18"/>
        <v>0</v>
      </c>
    </row>
    <row r="223" spans="1:9" x14ac:dyDescent="0.25">
      <c r="A223" s="11" t="s">
        <v>401</v>
      </c>
      <c r="B223" s="20" t="s">
        <v>498</v>
      </c>
      <c r="C223" s="41">
        <v>496.76</v>
      </c>
      <c r="D223" s="11" t="s">
        <v>24</v>
      </c>
      <c r="E223" s="32"/>
      <c r="F223" s="2">
        <f t="shared" si="19"/>
        <v>0</v>
      </c>
      <c r="G223" s="18"/>
      <c r="H223" s="2">
        <f t="shared" si="17"/>
        <v>0</v>
      </c>
      <c r="I223" s="2">
        <f t="shared" si="18"/>
        <v>0</v>
      </c>
    </row>
    <row r="224" spans="1:9" x14ac:dyDescent="0.25">
      <c r="A224" s="11" t="s">
        <v>402</v>
      </c>
      <c r="B224" s="20" t="s">
        <v>499</v>
      </c>
      <c r="C224" s="41">
        <v>279.33999999999997</v>
      </c>
      <c r="D224" s="11" t="s">
        <v>24</v>
      </c>
      <c r="E224" s="32"/>
      <c r="F224" s="2">
        <f t="shared" si="19"/>
        <v>0</v>
      </c>
      <c r="G224" s="18"/>
      <c r="H224" s="2">
        <f t="shared" si="17"/>
        <v>0</v>
      </c>
      <c r="I224" s="2">
        <f t="shared" si="18"/>
        <v>0</v>
      </c>
    </row>
    <row r="225" spans="1:9" x14ac:dyDescent="0.25">
      <c r="A225" s="11" t="s">
        <v>403</v>
      </c>
      <c r="B225" s="20" t="s">
        <v>500</v>
      </c>
      <c r="C225" s="41">
        <v>347.71</v>
      </c>
      <c r="D225" s="11" t="s">
        <v>24</v>
      </c>
      <c r="E225" s="32"/>
      <c r="F225" s="2">
        <f t="shared" si="19"/>
        <v>0</v>
      </c>
      <c r="G225" s="18"/>
      <c r="H225" s="2">
        <f t="shared" si="17"/>
        <v>0</v>
      </c>
      <c r="I225" s="2">
        <f t="shared" si="18"/>
        <v>0</v>
      </c>
    </row>
    <row r="226" spans="1:9" x14ac:dyDescent="0.25">
      <c r="A226" s="11" t="s">
        <v>404</v>
      </c>
      <c r="B226" s="20" t="s">
        <v>501</v>
      </c>
      <c r="C226" s="41">
        <v>631.99</v>
      </c>
      <c r="D226" s="11" t="s">
        <v>24</v>
      </c>
      <c r="E226" s="32"/>
      <c r="F226" s="2">
        <f t="shared" si="19"/>
        <v>0</v>
      </c>
      <c r="G226" s="18"/>
      <c r="H226" s="2">
        <f t="shared" si="17"/>
        <v>0</v>
      </c>
      <c r="I226" s="2">
        <f t="shared" si="18"/>
        <v>0</v>
      </c>
    </row>
    <row r="227" spans="1:9" x14ac:dyDescent="0.25">
      <c r="A227" s="11" t="s">
        <v>405</v>
      </c>
      <c r="B227" s="20" t="s">
        <v>502</v>
      </c>
      <c r="C227" s="41">
        <v>691.92</v>
      </c>
      <c r="D227" s="11" t="s">
        <v>24</v>
      </c>
      <c r="E227" s="32"/>
      <c r="F227" s="2">
        <f t="shared" si="19"/>
        <v>0</v>
      </c>
      <c r="G227" s="18"/>
      <c r="H227" s="2">
        <f t="shared" si="17"/>
        <v>0</v>
      </c>
      <c r="I227" s="2">
        <f t="shared" si="18"/>
        <v>0</v>
      </c>
    </row>
    <row r="228" spans="1:9" x14ac:dyDescent="0.25">
      <c r="A228" s="11" t="s">
        <v>406</v>
      </c>
      <c r="B228" s="20" t="s">
        <v>503</v>
      </c>
      <c r="C228" s="41">
        <v>318.49</v>
      </c>
      <c r="D228" s="11" t="s">
        <v>24</v>
      </c>
      <c r="E228" s="32"/>
      <c r="F228" s="2">
        <f t="shared" si="19"/>
        <v>0</v>
      </c>
      <c r="G228" s="18"/>
      <c r="H228" s="2">
        <f t="shared" si="17"/>
        <v>0</v>
      </c>
      <c r="I228" s="2">
        <f t="shared" si="18"/>
        <v>0</v>
      </c>
    </row>
    <row r="229" spans="1:9" x14ac:dyDescent="0.25">
      <c r="A229" s="11" t="s">
        <v>407</v>
      </c>
      <c r="B229" s="20" t="s">
        <v>226</v>
      </c>
      <c r="C229" s="41">
        <v>610.79999999999995</v>
      </c>
      <c r="D229" s="11" t="s">
        <v>24</v>
      </c>
      <c r="E229" s="32"/>
      <c r="F229" s="2">
        <f t="shared" si="19"/>
        <v>0</v>
      </c>
      <c r="G229" s="18"/>
      <c r="H229" s="2">
        <f t="shared" si="17"/>
        <v>0</v>
      </c>
      <c r="I229" s="2">
        <f t="shared" si="18"/>
        <v>0</v>
      </c>
    </row>
    <row r="230" spans="1:9" x14ac:dyDescent="0.25">
      <c r="A230" s="11" t="s">
        <v>408</v>
      </c>
      <c r="B230" s="20" t="s">
        <v>504</v>
      </c>
      <c r="C230" s="41">
        <v>254.87</v>
      </c>
      <c r="D230" s="11" t="s">
        <v>24</v>
      </c>
      <c r="E230" s="32"/>
      <c r="F230" s="2">
        <f t="shared" si="19"/>
        <v>0</v>
      </c>
      <c r="G230" s="18"/>
      <c r="H230" s="2">
        <f t="shared" si="17"/>
        <v>0</v>
      </c>
      <c r="I230" s="2">
        <f t="shared" si="18"/>
        <v>0</v>
      </c>
    </row>
    <row r="231" spans="1:9" x14ac:dyDescent="0.25">
      <c r="A231" s="11" t="s">
        <v>409</v>
      </c>
      <c r="B231" s="20" t="s">
        <v>229</v>
      </c>
      <c r="C231" s="41">
        <v>996.02</v>
      </c>
      <c r="D231" s="11" t="s">
        <v>24</v>
      </c>
      <c r="E231" s="32"/>
      <c r="F231" s="2">
        <f t="shared" si="19"/>
        <v>0</v>
      </c>
      <c r="G231" s="18"/>
      <c r="H231" s="2">
        <f t="shared" si="17"/>
        <v>0</v>
      </c>
      <c r="I231" s="2">
        <f t="shared" si="18"/>
        <v>0</v>
      </c>
    </row>
    <row r="232" spans="1:9" x14ac:dyDescent="0.25">
      <c r="A232" s="11" t="s">
        <v>410</v>
      </c>
      <c r="B232" s="20" t="s">
        <v>151</v>
      </c>
      <c r="C232" s="41">
        <v>996.02</v>
      </c>
      <c r="D232" s="11" t="s">
        <v>24</v>
      </c>
      <c r="E232" s="32"/>
      <c r="F232" s="2">
        <f t="shared" si="19"/>
        <v>0</v>
      </c>
      <c r="G232" s="18"/>
      <c r="H232" s="2">
        <f t="shared" si="17"/>
        <v>0</v>
      </c>
      <c r="I232" s="2">
        <f t="shared" si="18"/>
        <v>0</v>
      </c>
    </row>
    <row r="233" spans="1:9" x14ac:dyDescent="0.25">
      <c r="A233" s="11" t="s">
        <v>411</v>
      </c>
      <c r="B233" s="20" t="s">
        <v>152</v>
      </c>
      <c r="C233" s="41">
        <v>996.02</v>
      </c>
      <c r="D233" s="11" t="s">
        <v>24</v>
      </c>
      <c r="E233" s="32"/>
      <c r="F233" s="2">
        <f t="shared" si="19"/>
        <v>0</v>
      </c>
      <c r="G233" s="18"/>
      <c r="H233" s="2">
        <f t="shared" si="17"/>
        <v>0</v>
      </c>
      <c r="I233" s="2">
        <f t="shared" si="18"/>
        <v>0</v>
      </c>
    </row>
    <row r="234" spans="1:9" x14ac:dyDescent="0.25">
      <c r="A234" s="11" t="s">
        <v>412</v>
      </c>
      <c r="B234" s="20" t="s">
        <v>153</v>
      </c>
      <c r="C234" s="41">
        <v>996.02</v>
      </c>
      <c r="D234" s="11" t="s">
        <v>24</v>
      </c>
      <c r="E234" s="32"/>
      <c r="F234" s="2">
        <f t="shared" si="19"/>
        <v>0</v>
      </c>
      <c r="G234" s="18"/>
      <c r="H234" s="2">
        <f t="shared" si="17"/>
        <v>0</v>
      </c>
      <c r="I234" s="2">
        <f t="shared" si="18"/>
        <v>0</v>
      </c>
    </row>
    <row r="235" spans="1:9" x14ac:dyDescent="0.25">
      <c r="A235" s="11" t="s">
        <v>413</v>
      </c>
      <c r="B235" s="20" t="s">
        <v>154</v>
      </c>
      <c r="C235" s="41">
        <v>996.02</v>
      </c>
      <c r="D235" s="11" t="s">
        <v>24</v>
      </c>
      <c r="E235" s="32"/>
      <c r="F235" s="2">
        <f t="shared" si="19"/>
        <v>0</v>
      </c>
      <c r="G235" s="18"/>
      <c r="H235" s="2">
        <f t="shared" si="17"/>
        <v>0</v>
      </c>
      <c r="I235" s="2">
        <f t="shared" si="18"/>
        <v>0</v>
      </c>
    </row>
    <row r="236" spans="1:9" x14ac:dyDescent="0.25">
      <c r="A236" s="11" t="s">
        <v>414</v>
      </c>
      <c r="B236" s="20" t="s">
        <v>160</v>
      </c>
      <c r="C236" s="44">
        <v>720.34</v>
      </c>
      <c r="D236" s="11" t="s">
        <v>24</v>
      </c>
      <c r="E236" s="32"/>
      <c r="F236" s="2">
        <f t="shared" si="19"/>
        <v>0</v>
      </c>
      <c r="G236" s="18"/>
      <c r="H236" s="2">
        <f t="shared" si="17"/>
        <v>0</v>
      </c>
      <c r="I236" s="2">
        <f t="shared" si="18"/>
        <v>0</v>
      </c>
    </row>
    <row r="237" spans="1:9" x14ac:dyDescent="0.25">
      <c r="A237" s="11" t="s">
        <v>415</v>
      </c>
      <c r="B237" s="20" t="s">
        <v>161</v>
      </c>
      <c r="C237" s="44">
        <v>2552.52</v>
      </c>
      <c r="D237" s="11" t="s">
        <v>24</v>
      </c>
      <c r="E237" s="32"/>
      <c r="F237" s="2">
        <f t="shared" si="19"/>
        <v>0</v>
      </c>
      <c r="G237" s="18"/>
      <c r="H237" s="2">
        <f t="shared" si="17"/>
        <v>0</v>
      </c>
      <c r="I237" s="2">
        <f t="shared" si="18"/>
        <v>0</v>
      </c>
    </row>
    <row r="238" spans="1:9" x14ac:dyDescent="0.25">
      <c r="A238" s="11" t="s">
        <v>416</v>
      </c>
      <c r="B238" s="20" t="s">
        <v>505</v>
      </c>
      <c r="C238" s="41">
        <v>375.39</v>
      </c>
      <c r="D238" s="11" t="s">
        <v>24</v>
      </c>
      <c r="E238" s="32"/>
      <c r="F238" s="2">
        <f t="shared" si="19"/>
        <v>0</v>
      </c>
      <c r="G238" s="18"/>
      <c r="H238" s="2">
        <f t="shared" si="17"/>
        <v>0</v>
      </c>
      <c r="I238" s="2">
        <f t="shared" si="18"/>
        <v>0</v>
      </c>
    </row>
    <row r="239" spans="1:9" x14ac:dyDescent="0.25">
      <c r="A239" s="11" t="s">
        <v>417</v>
      </c>
      <c r="B239" s="20" t="s">
        <v>506</v>
      </c>
      <c r="C239" s="41">
        <v>476.32</v>
      </c>
      <c r="D239" s="11" t="s">
        <v>24</v>
      </c>
      <c r="E239" s="32"/>
      <c r="F239" s="2">
        <f t="shared" si="19"/>
        <v>0</v>
      </c>
      <c r="G239" s="18"/>
      <c r="H239" s="2">
        <f t="shared" si="17"/>
        <v>0</v>
      </c>
      <c r="I239" s="2">
        <f t="shared" si="18"/>
        <v>0</v>
      </c>
    </row>
    <row r="240" spans="1:9" x14ac:dyDescent="0.25">
      <c r="A240" s="11" t="s">
        <v>418</v>
      </c>
      <c r="B240" s="20" t="s">
        <v>507</v>
      </c>
      <c r="C240" s="41">
        <v>765.43</v>
      </c>
      <c r="D240" s="11" t="s">
        <v>24</v>
      </c>
      <c r="E240" s="32"/>
      <c r="F240" s="2">
        <f t="shared" si="19"/>
        <v>0</v>
      </c>
      <c r="G240" s="18"/>
      <c r="H240" s="2">
        <f t="shared" si="17"/>
        <v>0</v>
      </c>
      <c r="I240" s="2">
        <f t="shared" si="18"/>
        <v>0</v>
      </c>
    </row>
    <row r="241" spans="1:9" x14ac:dyDescent="0.25">
      <c r="A241" s="11" t="s">
        <v>419</v>
      </c>
      <c r="B241" s="20" t="s">
        <v>508</v>
      </c>
      <c r="C241" s="41">
        <v>251.07</v>
      </c>
      <c r="D241" s="11" t="s">
        <v>24</v>
      </c>
      <c r="E241" s="32"/>
      <c r="F241" s="2">
        <f t="shared" si="19"/>
        <v>0</v>
      </c>
      <c r="G241" s="18"/>
      <c r="H241" s="2">
        <f t="shared" si="17"/>
        <v>0</v>
      </c>
      <c r="I241" s="2">
        <f t="shared" si="18"/>
        <v>0</v>
      </c>
    </row>
    <row r="242" spans="1:9" x14ac:dyDescent="0.25">
      <c r="A242" s="11" t="s">
        <v>420</v>
      </c>
      <c r="B242" s="20" t="s">
        <v>509</v>
      </c>
      <c r="C242" s="41">
        <v>290.5</v>
      </c>
      <c r="D242" s="11" t="s">
        <v>24</v>
      </c>
      <c r="E242" s="32"/>
      <c r="F242" s="2">
        <f t="shared" si="19"/>
        <v>0</v>
      </c>
      <c r="G242" s="18"/>
      <c r="H242" s="2">
        <f t="shared" si="17"/>
        <v>0</v>
      </c>
      <c r="I242" s="2">
        <f t="shared" si="18"/>
        <v>0</v>
      </c>
    </row>
    <row r="243" spans="1:9" x14ac:dyDescent="0.25">
      <c r="A243" s="11" t="s">
        <v>421</v>
      </c>
      <c r="B243" s="20" t="s">
        <v>510</v>
      </c>
      <c r="C243" s="41">
        <v>225.6</v>
      </c>
      <c r="D243" s="11" t="s">
        <v>24</v>
      </c>
      <c r="E243" s="32"/>
      <c r="F243" s="2">
        <f t="shared" si="19"/>
        <v>0</v>
      </c>
      <c r="G243" s="18"/>
      <c r="H243" s="2">
        <f t="shared" si="17"/>
        <v>0</v>
      </c>
      <c r="I243" s="2">
        <f t="shared" si="18"/>
        <v>0</v>
      </c>
    </row>
    <row r="244" spans="1:9" x14ac:dyDescent="0.25">
      <c r="A244" s="11" t="s">
        <v>422</v>
      </c>
      <c r="B244" s="20" t="s">
        <v>511</v>
      </c>
      <c r="C244" s="41">
        <v>347.56</v>
      </c>
      <c r="D244" s="11" t="s">
        <v>24</v>
      </c>
      <c r="E244" s="32"/>
      <c r="F244" s="2">
        <f t="shared" si="19"/>
        <v>0</v>
      </c>
      <c r="G244" s="18"/>
      <c r="H244" s="2">
        <f t="shared" ref="H244:H271" si="20">F244*G244</f>
        <v>0</v>
      </c>
      <c r="I244" s="2">
        <f t="shared" ref="I244:I271" si="21">F244+H244</f>
        <v>0</v>
      </c>
    </row>
    <row r="245" spans="1:9" x14ac:dyDescent="0.25">
      <c r="A245" s="11" t="s">
        <v>423</v>
      </c>
      <c r="B245" s="20" t="s">
        <v>230</v>
      </c>
      <c r="C245" s="41">
        <v>176.27</v>
      </c>
      <c r="D245" s="11" t="s">
        <v>24</v>
      </c>
      <c r="E245" s="32"/>
      <c r="F245" s="2">
        <f t="shared" si="19"/>
        <v>0</v>
      </c>
      <c r="G245" s="18"/>
      <c r="H245" s="2">
        <f t="shared" si="20"/>
        <v>0</v>
      </c>
      <c r="I245" s="2">
        <f t="shared" si="21"/>
        <v>0</v>
      </c>
    </row>
    <row r="246" spans="1:9" x14ac:dyDescent="0.25">
      <c r="A246" s="11" t="s">
        <v>424</v>
      </c>
      <c r="B246" s="20" t="s">
        <v>512</v>
      </c>
      <c r="C246" s="41">
        <v>316.14999999999998</v>
      </c>
      <c r="D246" s="11" t="s">
        <v>24</v>
      </c>
      <c r="E246" s="32"/>
      <c r="F246" s="2">
        <f t="shared" si="19"/>
        <v>0</v>
      </c>
      <c r="G246" s="18"/>
      <c r="H246" s="2">
        <f t="shared" si="20"/>
        <v>0</v>
      </c>
      <c r="I246" s="2">
        <f t="shared" si="21"/>
        <v>0</v>
      </c>
    </row>
    <row r="247" spans="1:9" x14ac:dyDescent="0.25">
      <c r="A247" s="11" t="s">
        <v>425</v>
      </c>
      <c r="B247" s="20" t="s">
        <v>155</v>
      </c>
      <c r="C247" s="41">
        <v>2300.48</v>
      </c>
      <c r="D247" s="11" t="s">
        <v>24</v>
      </c>
      <c r="E247" s="32"/>
      <c r="F247" s="2">
        <f t="shared" si="19"/>
        <v>0</v>
      </c>
      <c r="G247" s="18"/>
      <c r="H247" s="2">
        <f t="shared" si="20"/>
        <v>0</v>
      </c>
      <c r="I247" s="2">
        <f t="shared" si="21"/>
        <v>0</v>
      </c>
    </row>
    <row r="248" spans="1:9" x14ac:dyDescent="0.25">
      <c r="A248" s="11" t="s">
        <v>426</v>
      </c>
      <c r="B248" s="20" t="s">
        <v>231</v>
      </c>
      <c r="C248" s="41">
        <v>2063.62</v>
      </c>
      <c r="D248" s="11" t="s">
        <v>24</v>
      </c>
      <c r="E248" s="32"/>
      <c r="F248" s="2">
        <f t="shared" si="19"/>
        <v>0</v>
      </c>
      <c r="G248" s="18"/>
      <c r="H248" s="2">
        <f t="shared" si="20"/>
        <v>0</v>
      </c>
      <c r="I248" s="2">
        <f t="shared" si="21"/>
        <v>0</v>
      </c>
    </row>
    <row r="249" spans="1:9" x14ac:dyDescent="0.25">
      <c r="A249" s="11" t="s">
        <v>427</v>
      </c>
      <c r="B249" s="20" t="s">
        <v>563</v>
      </c>
      <c r="C249" s="41">
        <v>165.93</v>
      </c>
      <c r="D249" s="11" t="s">
        <v>24</v>
      </c>
      <c r="E249" s="32"/>
      <c r="F249" s="2">
        <f t="shared" si="19"/>
        <v>0</v>
      </c>
      <c r="G249" s="18"/>
      <c r="H249" s="2">
        <f t="shared" si="20"/>
        <v>0</v>
      </c>
      <c r="I249" s="2">
        <f t="shared" si="21"/>
        <v>0</v>
      </c>
    </row>
    <row r="250" spans="1:9" x14ac:dyDescent="0.25">
      <c r="A250" s="11" t="s">
        <v>428</v>
      </c>
      <c r="B250" s="20" t="s">
        <v>513</v>
      </c>
      <c r="C250" s="41">
        <v>156.47</v>
      </c>
      <c r="D250" s="11" t="s">
        <v>24</v>
      </c>
      <c r="E250" s="32"/>
      <c r="F250" s="2">
        <f t="shared" si="19"/>
        <v>0</v>
      </c>
      <c r="G250" s="18"/>
      <c r="H250" s="2">
        <f t="shared" si="20"/>
        <v>0</v>
      </c>
      <c r="I250" s="2">
        <f t="shared" si="21"/>
        <v>0</v>
      </c>
    </row>
    <row r="251" spans="1:9" x14ac:dyDescent="0.25">
      <c r="A251" s="11" t="s">
        <v>429</v>
      </c>
      <c r="B251" s="20" t="s">
        <v>232</v>
      </c>
      <c r="C251" s="41">
        <v>736.95</v>
      </c>
      <c r="D251" s="11" t="s">
        <v>24</v>
      </c>
      <c r="E251" s="32"/>
      <c r="F251" s="2">
        <f t="shared" si="19"/>
        <v>0</v>
      </c>
      <c r="G251" s="18"/>
      <c r="H251" s="2">
        <f t="shared" si="20"/>
        <v>0</v>
      </c>
      <c r="I251" s="2">
        <f t="shared" si="21"/>
        <v>0</v>
      </c>
    </row>
    <row r="252" spans="1:9" x14ac:dyDescent="0.25">
      <c r="A252" s="11" t="s">
        <v>430</v>
      </c>
      <c r="B252" s="20" t="s">
        <v>233</v>
      </c>
      <c r="C252" s="41">
        <v>731</v>
      </c>
      <c r="D252" s="11" t="s">
        <v>24</v>
      </c>
      <c r="E252" s="32"/>
      <c r="F252" s="2">
        <f t="shared" si="19"/>
        <v>0</v>
      </c>
      <c r="G252" s="18"/>
      <c r="H252" s="2">
        <f t="shared" si="20"/>
        <v>0</v>
      </c>
      <c r="I252" s="2">
        <f t="shared" si="21"/>
        <v>0</v>
      </c>
    </row>
    <row r="253" spans="1:9" x14ac:dyDescent="0.25">
      <c r="A253" s="11" t="s">
        <v>431</v>
      </c>
      <c r="B253" s="20" t="s">
        <v>514</v>
      </c>
      <c r="C253" s="42">
        <v>420.39</v>
      </c>
      <c r="D253" s="11" t="s">
        <v>24</v>
      </c>
      <c r="E253" s="32"/>
      <c r="F253" s="2">
        <f t="shared" si="19"/>
        <v>0</v>
      </c>
      <c r="G253" s="18"/>
      <c r="H253" s="2">
        <f t="shared" si="20"/>
        <v>0</v>
      </c>
      <c r="I253" s="2">
        <f t="shared" si="21"/>
        <v>0</v>
      </c>
    </row>
    <row r="254" spans="1:9" x14ac:dyDescent="0.25">
      <c r="A254" s="11" t="s">
        <v>432</v>
      </c>
      <c r="B254" s="20" t="s">
        <v>515</v>
      </c>
      <c r="C254" s="41">
        <v>787.62</v>
      </c>
      <c r="D254" s="11" t="s">
        <v>24</v>
      </c>
      <c r="E254" s="32"/>
      <c r="F254" s="2">
        <f t="shared" si="19"/>
        <v>0</v>
      </c>
      <c r="G254" s="18"/>
      <c r="H254" s="2">
        <f t="shared" si="20"/>
        <v>0</v>
      </c>
      <c r="I254" s="2">
        <f t="shared" si="21"/>
        <v>0</v>
      </c>
    </row>
    <row r="255" spans="1:9" x14ac:dyDescent="0.25">
      <c r="A255" s="11" t="s">
        <v>433</v>
      </c>
      <c r="B255" s="20" t="s">
        <v>516</v>
      </c>
      <c r="C255" s="41">
        <v>787.62</v>
      </c>
      <c r="D255" s="11" t="s">
        <v>24</v>
      </c>
      <c r="E255" s="32"/>
      <c r="F255" s="2">
        <f t="shared" si="19"/>
        <v>0</v>
      </c>
      <c r="G255" s="18"/>
      <c r="H255" s="2">
        <f t="shared" si="20"/>
        <v>0</v>
      </c>
      <c r="I255" s="2">
        <f t="shared" si="21"/>
        <v>0</v>
      </c>
    </row>
    <row r="256" spans="1:9" x14ac:dyDescent="0.25">
      <c r="A256" s="11" t="s">
        <v>529</v>
      </c>
      <c r="B256" s="20" t="s">
        <v>517</v>
      </c>
      <c r="C256" s="41">
        <v>373.58</v>
      </c>
      <c r="D256" s="11" t="s">
        <v>24</v>
      </c>
      <c r="E256" s="32"/>
      <c r="F256" s="2">
        <f t="shared" si="19"/>
        <v>0</v>
      </c>
      <c r="G256" s="18"/>
      <c r="H256" s="2">
        <f t="shared" si="20"/>
        <v>0</v>
      </c>
      <c r="I256" s="2">
        <f t="shared" si="21"/>
        <v>0</v>
      </c>
    </row>
    <row r="257" spans="1:9" x14ac:dyDescent="0.25">
      <c r="A257" s="11" t="s">
        <v>530</v>
      </c>
      <c r="B257" s="20" t="s">
        <v>518</v>
      </c>
      <c r="C257" s="41">
        <v>787.62</v>
      </c>
      <c r="D257" s="11" t="s">
        <v>24</v>
      </c>
      <c r="E257" s="32"/>
      <c r="F257" s="2">
        <f t="shared" si="19"/>
        <v>0</v>
      </c>
      <c r="G257" s="18"/>
      <c r="H257" s="2">
        <f t="shared" si="20"/>
        <v>0</v>
      </c>
      <c r="I257" s="2">
        <f t="shared" si="21"/>
        <v>0</v>
      </c>
    </row>
    <row r="258" spans="1:9" x14ac:dyDescent="0.25">
      <c r="A258" s="11" t="s">
        <v>531</v>
      </c>
      <c r="B258" s="20" t="s">
        <v>519</v>
      </c>
      <c r="C258" s="41">
        <v>787.62</v>
      </c>
      <c r="D258" s="11" t="s">
        <v>24</v>
      </c>
      <c r="E258" s="32"/>
      <c r="F258" s="2">
        <f t="shared" si="19"/>
        <v>0</v>
      </c>
      <c r="G258" s="18"/>
      <c r="H258" s="2">
        <f t="shared" si="20"/>
        <v>0</v>
      </c>
      <c r="I258" s="2">
        <f t="shared" si="21"/>
        <v>0</v>
      </c>
    </row>
    <row r="259" spans="1:9" x14ac:dyDescent="0.25">
      <c r="A259" s="11" t="s">
        <v>532</v>
      </c>
      <c r="B259" s="20" t="s">
        <v>234</v>
      </c>
      <c r="C259" s="41">
        <v>516</v>
      </c>
      <c r="D259" s="11" t="s">
        <v>24</v>
      </c>
      <c r="E259" s="32"/>
      <c r="F259" s="2">
        <f t="shared" si="19"/>
        <v>0</v>
      </c>
      <c r="G259" s="18"/>
      <c r="H259" s="2">
        <f t="shared" si="20"/>
        <v>0</v>
      </c>
      <c r="I259" s="2">
        <f t="shared" si="21"/>
        <v>0</v>
      </c>
    </row>
    <row r="260" spans="1:9" x14ac:dyDescent="0.25">
      <c r="A260" s="11" t="s">
        <v>533</v>
      </c>
      <c r="B260" s="20" t="s">
        <v>520</v>
      </c>
      <c r="C260" s="41">
        <v>355.96</v>
      </c>
      <c r="D260" s="11" t="s">
        <v>24</v>
      </c>
      <c r="E260" s="32"/>
      <c r="F260" s="2">
        <f t="shared" si="19"/>
        <v>0</v>
      </c>
      <c r="G260" s="18"/>
      <c r="H260" s="2">
        <f t="shared" si="20"/>
        <v>0</v>
      </c>
      <c r="I260" s="2">
        <f t="shared" si="21"/>
        <v>0</v>
      </c>
    </row>
    <row r="261" spans="1:9" x14ac:dyDescent="0.25">
      <c r="A261" s="11" t="s">
        <v>534</v>
      </c>
      <c r="B261" s="20" t="s">
        <v>521</v>
      </c>
      <c r="C261" s="41">
        <v>226.8</v>
      </c>
      <c r="D261" s="11" t="s">
        <v>24</v>
      </c>
      <c r="E261" s="32"/>
      <c r="F261" s="2">
        <f t="shared" si="19"/>
        <v>0</v>
      </c>
      <c r="G261" s="18"/>
      <c r="H261" s="2">
        <f t="shared" si="20"/>
        <v>0</v>
      </c>
      <c r="I261" s="2">
        <f t="shared" si="21"/>
        <v>0</v>
      </c>
    </row>
    <row r="262" spans="1:9" x14ac:dyDescent="0.25">
      <c r="A262" s="11" t="s">
        <v>535</v>
      </c>
      <c r="B262" s="20" t="s">
        <v>522</v>
      </c>
      <c r="C262" s="41">
        <v>199.21</v>
      </c>
      <c r="D262" s="11" t="s">
        <v>24</v>
      </c>
      <c r="E262" s="32"/>
      <c r="F262" s="2">
        <f t="shared" si="19"/>
        <v>0</v>
      </c>
      <c r="G262" s="18"/>
      <c r="H262" s="2">
        <f t="shared" si="20"/>
        <v>0</v>
      </c>
      <c r="I262" s="2">
        <f t="shared" si="21"/>
        <v>0</v>
      </c>
    </row>
    <row r="263" spans="1:9" x14ac:dyDescent="0.25">
      <c r="A263" s="11" t="s">
        <v>536</v>
      </c>
      <c r="B263" s="20" t="s">
        <v>523</v>
      </c>
      <c r="C263" s="41">
        <v>232.53</v>
      </c>
      <c r="D263" s="11" t="s">
        <v>24</v>
      </c>
      <c r="E263" s="32"/>
      <c r="F263" s="2">
        <f t="shared" si="19"/>
        <v>0</v>
      </c>
      <c r="G263" s="18"/>
      <c r="H263" s="2">
        <f t="shared" si="20"/>
        <v>0</v>
      </c>
      <c r="I263" s="2">
        <f t="shared" si="21"/>
        <v>0</v>
      </c>
    </row>
    <row r="264" spans="1:9" x14ac:dyDescent="0.25">
      <c r="A264" s="11" t="s">
        <v>537</v>
      </c>
      <c r="B264" s="20" t="s">
        <v>524</v>
      </c>
      <c r="C264" s="41">
        <v>268.22000000000003</v>
      </c>
      <c r="D264" s="11" t="s">
        <v>24</v>
      </c>
      <c r="E264" s="32"/>
      <c r="F264" s="2">
        <f t="shared" si="19"/>
        <v>0</v>
      </c>
      <c r="G264" s="18"/>
      <c r="H264" s="2">
        <f t="shared" si="20"/>
        <v>0</v>
      </c>
      <c r="I264" s="2">
        <f t="shared" si="21"/>
        <v>0</v>
      </c>
    </row>
    <row r="265" spans="1:9" x14ac:dyDescent="0.25">
      <c r="A265" s="11" t="s">
        <v>538</v>
      </c>
      <c r="B265" s="20" t="s">
        <v>525</v>
      </c>
      <c r="C265" s="41">
        <v>653.20000000000005</v>
      </c>
      <c r="D265" s="11" t="s">
        <v>24</v>
      </c>
      <c r="E265" s="32"/>
      <c r="F265" s="2">
        <f t="shared" ref="F265:F271" si="22">C265*E265</f>
        <v>0</v>
      </c>
      <c r="G265" s="18"/>
      <c r="H265" s="2">
        <f t="shared" si="20"/>
        <v>0</v>
      </c>
      <c r="I265" s="2">
        <f t="shared" si="21"/>
        <v>0</v>
      </c>
    </row>
    <row r="266" spans="1:9" x14ac:dyDescent="0.25">
      <c r="A266" s="11" t="s">
        <v>539</v>
      </c>
      <c r="B266" s="20" t="s">
        <v>526</v>
      </c>
      <c r="C266" s="41">
        <v>180.44</v>
      </c>
      <c r="D266" s="11" t="s">
        <v>24</v>
      </c>
      <c r="E266" s="32"/>
      <c r="F266" s="2">
        <f t="shared" si="22"/>
        <v>0</v>
      </c>
      <c r="G266" s="18"/>
      <c r="H266" s="2">
        <f t="shared" si="20"/>
        <v>0</v>
      </c>
      <c r="I266" s="2">
        <f t="shared" si="21"/>
        <v>0</v>
      </c>
    </row>
    <row r="267" spans="1:9" x14ac:dyDescent="0.25">
      <c r="A267" s="11" t="s">
        <v>540</v>
      </c>
      <c r="B267" s="20" t="s">
        <v>166</v>
      </c>
      <c r="C267" s="43">
        <v>820.28</v>
      </c>
      <c r="D267" s="11" t="s">
        <v>24</v>
      </c>
      <c r="E267" s="32"/>
      <c r="F267" s="2">
        <f t="shared" si="22"/>
        <v>0</v>
      </c>
      <c r="G267" s="18"/>
      <c r="H267" s="2">
        <f t="shared" si="20"/>
        <v>0</v>
      </c>
      <c r="I267" s="2">
        <f t="shared" si="21"/>
        <v>0</v>
      </c>
    </row>
    <row r="268" spans="1:9" x14ac:dyDescent="0.25">
      <c r="A268" s="11" t="s">
        <v>541</v>
      </c>
      <c r="B268" s="20" t="s">
        <v>235</v>
      </c>
      <c r="C268" s="43">
        <v>856.03</v>
      </c>
      <c r="D268" s="11" t="s">
        <v>24</v>
      </c>
      <c r="E268" s="32"/>
      <c r="F268" s="2">
        <f t="shared" si="22"/>
        <v>0</v>
      </c>
      <c r="G268" s="18"/>
      <c r="H268" s="2">
        <f t="shared" si="20"/>
        <v>0</v>
      </c>
      <c r="I268" s="2">
        <f t="shared" si="21"/>
        <v>0</v>
      </c>
    </row>
    <row r="269" spans="1:9" x14ac:dyDescent="0.25">
      <c r="A269" s="11" t="s">
        <v>542</v>
      </c>
      <c r="B269" s="20" t="s">
        <v>236</v>
      </c>
      <c r="C269" s="43">
        <v>856.03</v>
      </c>
      <c r="D269" s="11" t="s">
        <v>24</v>
      </c>
      <c r="E269" s="32"/>
      <c r="F269" s="2">
        <f t="shared" si="22"/>
        <v>0</v>
      </c>
      <c r="G269" s="18"/>
      <c r="H269" s="2">
        <f t="shared" si="20"/>
        <v>0</v>
      </c>
      <c r="I269" s="2">
        <f t="shared" si="21"/>
        <v>0</v>
      </c>
    </row>
    <row r="270" spans="1:9" x14ac:dyDescent="0.25">
      <c r="A270" s="11" t="s">
        <v>543</v>
      </c>
      <c r="B270" s="20" t="s">
        <v>527</v>
      </c>
      <c r="C270" s="41">
        <v>179.88</v>
      </c>
      <c r="D270" s="11" t="s">
        <v>24</v>
      </c>
      <c r="E270" s="32"/>
      <c r="F270" s="2">
        <f t="shared" si="22"/>
        <v>0</v>
      </c>
      <c r="G270" s="18"/>
      <c r="H270" s="2">
        <f t="shared" si="20"/>
        <v>0</v>
      </c>
      <c r="I270" s="2">
        <f t="shared" si="21"/>
        <v>0</v>
      </c>
    </row>
    <row r="271" spans="1:9" ht="15.75" thickBot="1" x14ac:dyDescent="0.3">
      <c r="A271" s="11" t="s">
        <v>571</v>
      </c>
      <c r="B271" s="47" t="s">
        <v>528</v>
      </c>
      <c r="C271" s="48">
        <v>187.4</v>
      </c>
      <c r="D271" s="11" t="s">
        <v>24</v>
      </c>
      <c r="E271" s="32"/>
      <c r="F271" s="2">
        <f t="shared" si="22"/>
        <v>0</v>
      </c>
      <c r="G271" s="18"/>
      <c r="H271" s="2">
        <f t="shared" si="20"/>
        <v>0</v>
      </c>
      <c r="I271" s="2">
        <f t="shared" si="21"/>
        <v>0</v>
      </c>
    </row>
    <row r="272" spans="1:9" ht="15" customHeight="1" x14ac:dyDescent="0.25">
      <c r="A272" s="33"/>
      <c r="B272" s="34" t="s">
        <v>28</v>
      </c>
      <c r="C272" s="35"/>
      <c r="D272" s="35"/>
      <c r="E272" s="95"/>
      <c r="F272" s="96">
        <f>SUMIF(G16:G271,"=8%",F16:F271)</f>
        <v>0</v>
      </c>
      <c r="G272" s="97">
        <v>0.08</v>
      </c>
      <c r="H272" s="96">
        <f t="shared" ref="H272:H273" si="23">F272*G272</f>
        <v>0</v>
      </c>
      <c r="I272" s="96">
        <f t="shared" ref="I272:I273" si="24">SUM(F272,H272)</f>
        <v>0</v>
      </c>
    </row>
    <row r="273" spans="1:9" x14ac:dyDescent="0.25">
      <c r="A273" s="33"/>
      <c r="B273" s="36" t="s">
        <v>29</v>
      </c>
      <c r="C273" s="37"/>
      <c r="D273" s="37"/>
      <c r="E273" s="98"/>
      <c r="F273" s="96">
        <f>SUMIF(G16:G271,"=23%",F16:F271)</f>
        <v>0</v>
      </c>
      <c r="G273" s="97">
        <v>0.23</v>
      </c>
      <c r="H273" s="96">
        <f t="shared" si="23"/>
        <v>0</v>
      </c>
      <c r="I273" s="96">
        <f t="shared" si="24"/>
        <v>0</v>
      </c>
    </row>
    <row r="274" spans="1:9" x14ac:dyDescent="0.25">
      <c r="A274" s="33"/>
      <c r="B274" s="38" t="s">
        <v>30</v>
      </c>
      <c r="C274" s="37"/>
      <c r="D274" s="37"/>
      <c r="E274" s="98"/>
      <c r="F274" s="99">
        <f>SUM(F272:F273)</f>
        <v>0</v>
      </c>
      <c r="G274" s="100"/>
      <c r="H274" s="99">
        <f>SUM(H272:H273)</f>
        <v>0</v>
      </c>
      <c r="I274" s="99">
        <f>SUM(F274,H274)</f>
        <v>0</v>
      </c>
    </row>
  </sheetData>
  <mergeCells count="11">
    <mergeCell ref="B15:I15"/>
    <mergeCell ref="A11:I11"/>
    <mergeCell ref="A12:A13"/>
    <mergeCell ref="B12:B13"/>
    <mergeCell ref="C12:D13"/>
    <mergeCell ref="C14:D14"/>
    <mergeCell ref="G2:I2"/>
    <mergeCell ref="A4:I4"/>
    <mergeCell ref="A6:I6"/>
    <mergeCell ref="A7:F7"/>
    <mergeCell ref="A9:I10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E5B7AE-0266-4295-85A4-79CC9E942338}">
          <x14:formula1>
            <xm:f>VAT!$A$2:$A$3</xm:f>
          </x14:formula1>
          <xm:sqref>G16:G271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A735D-F9C0-4D14-8DA9-D52CFB70F02D}">
  <sheetPr>
    <pageSetUpPr fitToPage="1"/>
  </sheetPr>
  <dimension ref="A1:I35"/>
  <sheetViews>
    <sheetView topLeftCell="B1" zoomScaleNormal="100" workbookViewId="0">
      <pane ySplit="11" topLeftCell="A12" activePane="bottomLeft" state="frozen"/>
      <selection pane="bottomLeft" activeCell="F29" sqref="F29:I31"/>
    </sheetView>
  </sheetViews>
  <sheetFormatPr defaultRowHeight="15" x14ac:dyDescent="0.25"/>
  <cols>
    <col min="1" max="1" width="4" bestFit="1" customWidth="1"/>
    <col min="2" max="2" width="34.7109375" customWidth="1"/>
    <col min="3" max="3" width="13.7109375" customWidth="1"/>
    <col min="4" max="4" width="8.42578125" customWidth="1"/>
    <col min="5" max="5" width="15.7109375" customWidth="1"/>
    <col min="6" max="6" width="23.5703125" customWidth="1"/>
    <col min="7" max="7" width="15.7109375" customWidth="1"/>
    <col min="8" max="8" width="14.85546875" customWidth="1"/>
    <col min="9" max="9" width="15.7109375" customWidth="1"/>
  </cols>
  <sheetData>
    <row r="1" spans="1:9" x14ac:dyDescent="0.25">
      <c r="A1" s="5"/>
      <c r="B1" s="7" t="s">
        <v>544</v>
      </c>
      <c r="C1" s="6"/>
      <c r="D1" s="6"/>
      <c r="E1" s="6"/>
      <c r="F1" s="6"/>
      <c r="G1" s="54"/>
      <c r="H1" s="54"/>
      <c r="I1" s="54"/>
    </row>
    <row r="2" spans="1:9" x14ac:dyDescent="0.25">
      <c r="A2" s="55" t="s">
        <v>579</v>
      </c>
      <c r="B2" s="55"/>
      <c r="C2" s="55"/>
      <c r="D2" s="55"/>
      <c r="E2" s="55"/>
      <c r="F2" s="55"/>
      <c r="G2" s="55"/>
      <c r="H2" s="55"/>
      <c r="I2" s="55"/>
    </row>
    <row r="3" spans="1:9" x14ac:dyDescent="0.25">
      <c r="A3" s="10"/>
      <c r="B3" s="15"/>
      <c r="C3" s="10"/>
      <c r="D3" s="10"/>
      <c r="E3" s="10"/>
      <c r="F3" s="10"/>
      <c r="G3" s="10"/>
      <c r="H3" s="10"/>
      <c r="I3" s="10"/>
    </row>
    <row r="4" spans="1:9" x14ac:dyDescent="0.25">
      <c r="A4" s="56" t="s">
        <v>31</v>
      </c>
      <c r="B4" s="56"/>
      <c r="C4" s="56"/>
      <c r="D4" s="56"/>
      <c r="E4" s="56"/>
      <c r="F4" s="56"/>
      <c r="G4" s="56"/>
      <c r="H4" s="56"/>
      <c r="I4" s="56"/>
    </row>
    <row r="5" spans="1:9" x14ac:dyDescent="0.25">
      <c r="A5" s="57" t="s">
        <v>32</v>
      </c>
      <c r="B5" s="57"/>
      <c r="C5" s="57"/>
      <c r="D5" s="57"/>
      <c r="E5" s="57"/>
      <c r="F5" s="57"/>
      <c r="G5" s="12"/>
      <c r="H5" s="6"/>
      <c r="I5" s="6"/>
    </row>
    <row r="6" spans="1:9" x14ac:dyDescent="0.25">
      <c r="A6" s="5"/>
      <c r="B6" s="7"/>
      <c r="C6" s="6"/>
      <c r="D6" s="6"/>
      <c r="E6" s="6"/>
      <c r="F6" s="6"/>
      <c r="G6" s="12"/>
      <c r="H6" s="6"/>
      <c r="I6" s="6"/>
    </row>
    <row r="7" spans="1:9" x14ac:dyDescent="0.25">
      <c r="A7" s="70" t="s">
        <v>168</v>
      </c>
      <c r="B7" s="70"/>
      <c r="C7" s="70"/>
      <c r="D7" s="70"/>
      <c r="E7" s="70"/>
      <c r="F7" s="70"/>
      <c r="G7" s="70"/>
      <c r="H7" s="70"/>
      <c r="I7" s="70"/>
    </row>
    <row r="8" spans="1:9" x14ac:dyDescent="0.25">
      <c r="A8" s="70"/>
      <c r="B8" s="70"/>
      <c r="C8" s="70"/>
      <c r="D8" s="70"/>
      <c r="E8" s="70"/>
      <c r="F8" s="70"/>
      <c r="G8" s="70"/>
      <c r="H8" s="70"/>
      <c r="I8" s="70"/>
    </row>
    <row r="9" spans="1:9" ht="25.5" x14ac:dyDescent="0.25">
      <c r="A9" s="71" t="s">
        <v>0</v>
      </c>
      <c r="B9" s="72" t="s">
        <v>1</v>
      </c>
      <c r="C9" s="73" t="s">
        <v>164</v>
      </c>
      <c r="D9" s="73"/>
      <c r="E9" s="21" t="s">
        <v>21</v>
      </c>
      <c r="F9" s="21" t="s">
        <v>22</v>
      </c>
      <c r="G9" s="22" t="s">
        <v>2</v>
      </c>
      <c r="H9" s="21" t="s">
        <v>2</v>
      </c>
      <c r="I9" s="21" t="s">
        <v>3</v>
      </c>
    </row>
    <row r="10" spans="1:9" x14ac:dyDescent="0.25">
      <c r="A10" s="71"/>
      <c r="B10" s="72"/>
      <c r="C10" s="73"/>
      <c r="D10" s="73"/>
      <c r="E10" s="21" t="s">
        <v>23</v>
      </c>
      <c r="F10" s="21" t="s">
        <v>23</v>
      </c>
      <c r="G10" s="22" t="s">
        <v>26</v>
      </c>
      <c r="H10" s="21" t="s">
        <v>5</v>
      </c>
      <c r="I10" s="21" t="s">
        <v>4</v>
      </c>
    </row>
    <row r="11" spans="1:9" x14ac:dyDescent="0.25">
      <c r="A11" s="21">
        <v>1</v>
      </c>
      <c r="B11" s="21">
        <v>2</v>
      </c>
      <c r="C11" s="73">
        <v>3</v>
      </c>
      <c r="D11" s="73"/>
      <c r="E11" s="21">
        <v>4</v>
      </c>
      <c r="F11" s="21">
        <v>5</v>
      </c>
      <c r="G11" s="21">
        <v>6</v>
      </c>
      <c r="H11" s="21">
        <v>7</v>
      </c>
      <c r="I11" s="21">
        <v>8</v>
      </c>
    </row>
    <row r="12" spans="1:9" x14ac:dyDescent="0.25">
      <c r="A12" s="50" t="s">
        <v>156</v>
      </c>
      <c r="B12" s="74" t="s">
        <v>163</v>
      </c>
      <c r="C12" s="75"/>
      <c r="D12" s="75"/>
      <c r="E12" s="75"/>
      <c r="F12" s="75"/>
      <c r="G12" s="75"/>
      <c r="H12" s="75"/>
      <c r="I12" s="76"/>
    </row>
    <row r="13" spans="1:9" x14ac:dyDescent="0.25">
      <c r="A13" s="23">
        <v>1</v>
      </c>
      <c r="B13" s="19" t="s">
        <v>239</v>
      </c>
      <c r="C13" s="29">
        <v>15</v>
      </c>
      <c r="D13" s="24" t="s">
        <v>25</v>
      </c>
      <c r="E13" s="28"/>
      <c r="F13" s="25">
        <f t="shared" ref="F13:F28" si="0">C13*E13</f>
        <v>0</v>
      </c>
      <c r="G13" s="26"/>
      <c r="H13" s="25">
        <f>F13*G13</f>
        <v>0</v>
      </c>
      <c r="I13" s="25">
        <f>F13+H13</f>
        <v>0</v>
      </c>
    </row>
    <row r="14" spans="1:9" x14ac:dyDescent="0.25">
      <c r="A14" s="23">
        <v>2</v>
      </c>
      <c r="B14" s="20" t="s">
        <v>240</v>
      </c>
      <c r="C14" s="29">
        <v>16</v>
      </c>
      <c r="D14" s="24" t="s">
        <v>25</v>
      </c>
      <c r="E14" s="28"/>
      <c r="F14" s="25">
        <f t="shared" si="0"/>
        <v>0</v>
      </c>
      <c r="G14" s="26"/>
      <c r="H14" s="25">
        <f t="shared" ref="H14:H28" si="1">F14*G14</f>
        <v>0</v>
      </c>
      <c r="I14" s="25">
        <f t="shared" ref="I14:I28" si="2">F14+H14</f>
        <v>0</v>
      </c>
    </row>
    <row r="15" spans="1:9" x14ac:dyDescent="0.25">
      <c r="A15" s="23">
        <v>3</v>
      </c>
      <c r="B15" s="20" t="s">
        <v>102</v>
      </c>
      <c r="C15" s="30">
        <v>8</v>
      </c>
      <c r="D15" s="24" t="s">
        <v>25</v>
      </c>
      <c r="E15" s="28"/>
      <c r="F15" s="25">
        <f t="shared" si="0"/>
        <v>0</v>
      </c>
      <c r="G15" s="26"/>
      <c r="H15" s="25">
        <f t="shared" si="1"/>
        <v>0</v>
      </c>
      <c r="I15" s="25">
        <f t="shared" si="2"/>
        <v>0</v>
      </c>
    </row>
    <row r="16" spans="1:9" x14ac:dyDescent="0.25">
      <c r="A16" s="23">
        <v>4</v>
      </c>
      <c r="B16" s="20" t="s">
        <v>103</v>
      </c>
      <c r="C16" s="29">
        <v>9</v>
      </c>
      <c r="D16" s="24" t="s">
        <v>25</v>
      </c>
      <c r="E16" s="28"/>
      <c r="F16" s="25">
        <f t="shared" si="0"/>
        <v>0</v>
      </c>
      <c r="G16" s="26"/>
      <c r="H16" s="25">
        <f t="shared" si="1"/>
        <v>0</v>
      </c>
      <c r="I16" s="25">
        <f t="shared" si="2"/>
        <v>0</v>
      </c>
    </row>
    <row r="17" spans="1:9" x14ac:dyDescent="0.25">
      <c r="A17" s="23">
        <v>5</v>
      </c>
      <c r="B17" s="20" t="s">
        <v>105</v>
      </c>
      <c r="C17" s="29">
        <v>12</v>
      </c>
      <c r="D17" s="24" t="s">
        <v>25</v>
      </c>
      <c r="E17" s="28"/>
      <c r="F17" s="25">
        <f t="shared" si="0"/>
        <v>0</v>
      </c>
      <c r="G17" s="26"/>
      <c r="H17" s="25">
        <f t="shared" si="1"/>
        <v>0</v>
      </c>
      <c r="I17" s="25">
        <f t="shared" si="2"/>
        <v>0</v>
      </c>
    </row>
    <row r="18" spans="1:9" x14ac:dyDescent="0.25">
      <c r="A18" s="23">
        <v>6</v>
      </c>
      <c r="B18" s="20" t="s">
        <v>241</v>
      </c>
      <c r="C18" s="29">
        <v>11</v>
      </c>
      <c r="D18" s="24" t="s">
        <v>25</v>
      </c>
      <c r="E18" s="28"/>
      <c r="F18" s="25">
        <f t="shared" si="0"/>
        <v>0</v>
      </c>
      <c r="G18" s="26"/>
      <c r="H18" s="25">
        <f t="shared" si="1"/>
        <v>0</v>
      </c>
      <c r="I18" s="25">
        <f t="shared" si="2"/>
        <v>0</v>
      </c>
    </row>
    <row r="19" spans="1:9" x14ac:dyDescent="0.25">
      <c r="A19" s="23">
        <v>7</v>
      </c>
      <c r="B19" s="20" t="s">
        <v>125</v>
      </c>
      <c r="C19" s="29">
        <v>13</v>
      </c>
      <c r="D19" s="24" t="s">
        <v>25</v>
      </c>
      <c r="E19" s="28"/>
      <c r="F19" s="25">
        <f t="shared" si="0"/>
        <v>0</v>
      </c>
      <c r="G19" s="26"/>
      <c r="H19" s="25">
        <f t="shared" si="1"/>
        <v>0</v>
      </c>
      <c r="I19" s="25">
        <f t="shared" si="2"/>
        <v>0</v>
      </c>
    </row>
    <row r="20" spans="1:9" ht="25.5" x14ac:dyDescent="0.25">
      <c r="A20" s="23">
        <v>8</v>
      </c>
      <c r="B20" s="20" t="s">
        <v>574</v>
      </c>
      <c r="C20" s="29">
        <v>14</v>
      </c>
      <c r="D20" s="24" t="s">
        <v>25</v>
      </c>
      <c r="E20" s="28"/>
      <c r="F20" s="25">
        <f t="shared" si="0"/>
        <v>0</v>
      </c>
      <c r="G20" s="26"/>
      <c r="H20" s="25">
        <f t="shared" si="1"/>
        <v>0</v>
      </c>
      <c r="I20" s="25">
        <f t="shared" si="2"/>
        <v>0</v>
      </c>
    </row>
    <row r="21" spans="1:9" x14ac:dyDescent="0.25">
      <c r="A21" s="23"/>
      <c r="B21" s="20" t="s">
        <v>575</v>
      </c>
      <c r="C21" s="29">
        <v>1</v>
      </c>
      <c r="D21" s="24" t="s">
        <v>25</v>
      </c>
      <c r="E21" s="28"/>
      <c r="F21" s="25">
        <f>C21*E21</f>
        <v>0</v>
      </c>
      <c r="G21" s="26"/>
      <c r="H21" s="25">
        <f t="shared" si="1"/>
        <v>0</v>
      </c>
      <c r="I21" s="25">
        <f t="shared" si="2"/>
        <v>0</v>
      </c>
    </row>
    <row r="22" spans="1:9" x14ac:dyDescent="0.25">
      <c r="A22" s="23">
        <v>9</v>
      </c>
      <c r="B22" s="20" t="s">
        <v>242</v>
      </c>
      <c r="C22" s="29">
        <v>12</v>
      </c>
      <c r="D22" s="24" t="s">
        <v>25</v>
      </c>
      <c r="E22" s="28"/>
      <c r="F22" s="25">
        <f t="shared" si="0"/>
        <v>0</v>
      </c>
      <c r="G22" s="26"/>
      <c r="H22" s="25">
        <f t="shared" si="1"/>
        <v>0</v>
      </c>
      <c r="I22" s="25">
        <f t="shared" si="2"/>
        <v>0</v>
      </c>
    </row>
    <row r="23" spans="1:9" x14ac:dyDescent="0.25">
      <c r="A23" s="23">
        <v>10</v>
      </c>
      <c r="B23" s="20" t="s">
        <v>148</v>
      </c>
      <c r="C23" s="29">
        <v>9</v>
      </c>
      <c r="D23" s="24" t="s">
        <v>25</v>
      </c>
      <c r="E23" s="28"/>
      <c r="F23" s="25">
        <f t="shared" si="0"/>
        <v>0</v>
      </c>
      <c r="G23" s="26"/>
      <c r="H23" s="25">
        <f t="shared" si="1"/>
        <v>0</v>
      </c>
      <c r="I23" s="25">
        <f t="shared" si="2"/>
        <v>0</v>
      </c>
    </row>
    <row r="24" spans="1:9" x14ac:dyDescent="0.25">
      <c r="A24" s="23">
        <v>11</v>
      </c>
      <c r="B24" s="20" t="s">
        <v>149</v>
      </c>
      <c r="C24" s="29">
        <v>38</v>
      </c>
      <c r="D24" s="24" t="s">
        <v>25</v>
      </c>
      <c r="E24" s="28"/>
      <c r="F24" s="25">
        <f t="shared" si="0"/>
        <v>0</v>
      </c>
      <c r="G24" s="26"/>
      <c r="H24" s="25">
        <f t="shared" si="1"/>
        <v>0</v>
      </c>
      <c r="I24" s="25">
        <f t="shared" si="2"/>
        <v>0</v>
      </c>
    </row>
    <row r="25" spans="1:9" x14ac:dyDescent="0.25">
      <c r="A25" s="23">
        <v>12</v>
      </c>
      <c r="B25" s="20" t="s">
        <v>150</v>
      </c>
      <c r="C25" s="29">
        <v>24</v>
      </c>
      <c r="D25" s="24" t="s">
        <v>25</v>
      </c>
      <c r="E25" s="28"/>
      <c r="F25" s="25">
        <f t="shared" si="0"/>
        <v>0</v>
      </c>
      <c r="G25" s="26"/>
      <c r="H25" s="25">
        <f t="shared" si="1"/>
        <v>0</v>
      </c>
      <c r="I25" s="25">
        <f t="shared" si="2"/>
        <v>0</v>
      </c>
    </row>
    <row r="26" spans="1:9" x14ac:dyDescent="0.25">
      <c r="A26" s="23">
        <v>13</v>
      </c>
      <c r="B26" s="20" t="s">
        <v>227</v>
      </c>
      <c r="C26" s="29">
        <v>24</v>
      </c>
      <c r="D26" s="24" t="s">
        <v>25</v>
      </c>
      <c r="E26" s="28"/>
      <c r="F26" s="25">
        <f t="shared" si="0"/>
        <v>0</v>
      </c>
      <c r="G26" s="26"/>
      <c r="H26" s="25">
        <f t="shared" si="1"/>
        <v>0</v>
      </c>
      <c r="I26" s="25">
        <f t="shared" si="2"/>
        <v>0</v>
      </c>
    </row>
    <row r="27" spans="1:9" x14ac:dyDescent="0.25">
      <c r="A27" s="23">
        <v>14</v>
      </c>
      <c r="B27" s="20" t="s">
        <v>228</v>
      </c>
      <c r="C27" s="29">
        <v>24</v>
      </c>
      <c r="D27" s="24" t="s">
        <v>25</v>
      </c>
      <c r="E27" s="28"/>
      <c r="F27" s="51">
        <f t="shared" si="0"/>
        <v>0</v>
      </c>
      <c r="G27" s="52"/>
      <c r="H27" s="51">
        <f t="shared" si="1"/>
        <v>0</v>
      </c>
      <c r="I27" s="51">
        <f t="shared" si="2"/>
        <v>0</v>
      </c>
    </row>
    <row r="28" spans="1:9" x14ac:dyDescent="0.25">
      <c r="A28" s="23">
        <v>15</v>
      </c>
      <c r="B28" s="20" t="s">
        <v>576</v>
      </c>
      <c r="C28" s="29">
        <v>43</v>
      </c>
      <c r="D28" s="24" t="s">
        <v>25</v>
      </c>
      <c r="E28" s="28"/>
      <c r="F28" s="51">
        <f t="shared" si="0"/>
        <v>0</v>
      </c>
      <c r="G28" s="52"/>
      <c r="H28" s="51">
        <f t="shared" si="1"/>
        <v>0</v>
      </c>
      <c r="I28" s="51">
        <f t="shared" si="2"/>
        <v>0</v>
      </c>
    </row>
    <row r="29" spans="1:9" ht="15" customHeight="1" x14ac:dyDescent="0.25">
      <c r="A29" s="27"/>
      <c r="B29" s="68" t="s">
        <v>28</v>
      </c>
      <c r="C29" s="68"/>
      <c r="D29" s="68"/>
      <c r="E29" s="69"/>
      <c r="F29" s="96">
        <f>SUMIF(G13:G28,"=8%",F13:F28)</f>
        <v>0</v>
      </c>
      <c r="G29" s="53">
        <v>0.08</v>
      </c>
      <c r="H29" s="101">
        <f t="shared" ref="H29:H30" si="3">F29*G29</f>
        <v>0</v>
      </c>
      <c r="I29" s="101">
        <f t="shared" ref="I29:I30" si="4">SUM(F29,H29)</f>
        <v>0</v>
      </c>
    </row>
    <row r="30" spans="1:9" x14ac:dyDescent="0.25">
      <c r="A30" s="27"/>
      <c r="B30" s="64" t="s">
        <v>29</v>
      </c>
      <c r="C30" s="64"/>
      <c r="D30" s="64"/>
      <c r="E30" s="65"/>
      <c r="F30" s="96">
        <f>SUMIF(G13:G28,"=23%",F13:F28)</f>
        <v>0</v>
      </c>
      <c r="G30" s="53">
        <v>0.23</v>
      </c>
      <c r="H30" s="101">
        <f t="shared" si="3"/>
        <v>0</v>
      </c>
      <c r="I30" s="101">
        <f t="shared" si="4"/>
        <v>0</v>
      </c>
    </row>
    <row r="31" spans="1:9" x14ac:dyDescent="0.25">
      <c r="A31" s="27"/>
      <c r="B31" s="64" t="s">
        <v>30</v>
      </c>
      <c r="C31" s="64"/>
      <c r="D31" s="64"/>
      <c r="E31" s="65"/>
      <c r="F31" s="102">
        <f>SUM(F29:F30)</f>
        <v>0</v>
      </c>
      <c r="G31" s="103"/>
      <c r="H31" s="102">
        <f>SUM(H29:H30)</f>
        <v>0</v>
      </c>
      <c r="I31" s="102">
        <f>SUM(F31,H31)</f>
        <v>0</v>
      </c>
    </row>
    <row r="32" spans="1:9" x14ac:dyDescent="0.25">
      <c r="A32" s="66"/>
      <c r="B32" s="66"/>
      <c r="C32" s="66"/>
      <c r="D32" s="66"/>
      <c r="E32" s="66"/>
      <c r="F32" s="66"/>
      <c r="G32" s="66"/>
      <c r="H32" s="66"/>
      <c r="I32" s="66"/>
    </row>
    <row r="33" spans="1:9" ht="15" customHeight="1" x14ac:dyDescent="0.25">
      <c r="A33" s="67"/>
      <c r="B33" s="67"/>
      <c r="C33" s="67"/>
      <c r="D33" s="67"/>
      <c r="E33" s="67"/>
      <c r="F33" s="67"/>
      <c r="G33" s="67"/>
      <c r="H33" s="67"/>
      <c r="I33" s="67"/>
    </row>
    <row r="34" spans="1:9" x14ac:dyDescent="0.25">
      <c r="A34" s="67"/>
      <c r="B34" s="67"/>
      <c r="C34" s="67"/>
      <c r="D34" s="67"/>
      <c r="E34" s="67"/>
      <c r="F34" s="67"/>
      <c r="G34" s="67"/>
      <c r="H34" s="67"/>
      <c r="I34" s="67"/>
    </row>
    <row r="35" spans="1:9" ht="15" customHeight="1" x14ac:dyDescent="0.25">
      <c r="A35" s="67"/>
      <c r="B35" s="67"/>
      <c r="C35" s="67"/>
      <c r="D35" s="67"/>
      <c r="E35" s="67"/>
      <c r="F35" s="67"/>
      <c r="G35" s="67"/>
      <c r="H35" s="67"/>
      <c r="I35" s="67"/>
    </row>
  </sheetData>
  <mergeCells count="16">
    <mergeCell ref="B29:E29"/>
    <mergeCell ref="G1:I1"/>
    <mergeCell ref="A2:I2"/>
    <mergeCell ref="A4:I4"/>
    <mergeCell ref="A5:F5"/>
    <mergeCell ref="A7:I8"/>
    <mergeCell ref="A9:A10"/>
    <mergeCell ref="B9:B10"/>
    <mergeCell ref="C9:D10"/>
    <mergeCell ref="C11:D11"/>
    <mergeCell ref="B12:I12"/>
    <mergeCell ref="B30:E30"/>
    <mergeCell ref="B31:E31"/>
    <mergeCell ref="A32:I32"/>
    <mergeCell ref="A33:I34"/>
    <mergeCell ref="A35:I35"/>
  </mergeCells>
  <pageMargins left="0.51181102362204722" right="0.51181102362204722" top="0.55118110236220474" bottom="0.35433070866141736" header="0.31496062992125984" footer="0.31496062992125984"/>
  <pageSetup paperSize="9" scale="9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A5FCAB3-6D97-492C-8ABA-623EB810C89E}">
          <x14:formula1>
            <xm:f>VAT!$A$2:$A$3</xm:f>
          </x14:formula1>
          <xm:sqref>G13:G28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EDC3D-EB47-4E8E-B21E-EFDD931AAB29}">
  <sheetPr>
    <pageSetUpPr fitToPage="1"/>
  </sheetPr>
  <dimension ref="A1:I34"/>
  <sheetViews>
    <sheetView tabSelected="1" zoomScale="110" zoomScaleNormal="110" workbookViewId="0">
      <pane ySplit="10" topLeftCell="A13" activePane="bottomLeft" state="frozen"/>
      <selection pane="bottomLeft" activeCell="H18" sqref="H18"/>
    </sheetView>
  </sheetViews>
  <sheetFormatPr defaultRowHeight="15" x14ac:dyDescent="0.25"/>
  <cols>
    <col min="1" max="1" width="4.5703125" bestFit="1" customWidth="1"/>
    <col min="2" max="2" width="34.7109375" customWidth="1"/>
    <col min="3" max="3" width="7.7109375" customWidth="1"/>
    <col min="4" max="4" width="3.42578125" bestFit="1" customWidth="1"/>
    <col min="5" max="9" width="15.7109375" customWidth="1"/>
  </cols>
  <sheetData>
    <row r="1" spans="1:9" x14ac:dyDescent="0.25">
      <c r="A1" s="5"/>
      <c r="B1" s="7" t="s">
        <v>544</v>
      </c>
      <c r="C1" s="6"/>
      <c r="D1" s="6"/>
      <c r="E1" s="6"/>
      <c r="F1" s="6"/>
      <c r="G1" s="54"/>
      <c r="H1" s="54"/>
      <c r="I1" s="54"/>
    </row>
    <row r="2" spans="1:9" x14ac:dyDescent="0.25">
      <c r="A2" s="55" t="s">
        <v>578</v>
      </c>
      <c r="B2" s="55"/>
      <c r="C2" s="55"/>
      <c r="D2" s="55"/>
      <c r="E2" s="55"/>
      <c r="F2" s="55"/>
      <c r="G2" s="55"/>
      <c r="H2" s="55"/>
      <c r="I2" s="55"/>
    </row>
    <row r="3" spans="1:9" x14ac:dyDescent="0.25">
      <c r="A3" s="10"/>
      <c r="B3" s="15"/>
      <c r="C3" s="10"/>
      <c r="D3" s="10"/>
      <c r="E3" s="10"/>
      <c r="F3" s="10"/>
      <c r="G3" s="10"/>
      <c r="H3" s="10"/>
      <c r="I3" s="10"/>
    </row>
    <row r="4" spans="1:9" x14ac:dyDescent="0.25">
      <c r="A4" s="56" t="s">
        <v>31</v>
      </c>
      <c r="B4" s="56"/>
      <c r="C4" s="56"/>
      <c r="D4" s="56"/>
      <c r="E4" s="56"/>
      <c r="F4" s="56"/>
      <c r="G4" s="56"/>
      <c r="H4" s="56"/>
      <c r="I4" s="56"/>
    </row>
    <row r="5" spans="1:9" x14ac:dyDescent="0.25">
      <c r="A5" s="57" t="s">
        <v>32</v>
      </c>
      <c r="B5" s="57"/>
      <c r="C5" s="57"/>
      <c r="D5" s="57"/>
      <c r="E5" s="57"/>
      <c r="F5" s="57"/>
      <c r="G5" s="12"/>
      <c r="H5" s="6"/>
      <c r="I5" s="6"/>
    </row>
    <row r="6" spans="1:9" x14ac:dyDescent="0.25">
      <c r="A6" s="5"/>
      <c r="B6" s="7"/>
      <c r="C6" s="6"/>
      <c r="D6" s="6"/>
      <c r="E6" s="6"/>
      <c r="F6" s="6"/>
      <c r="G6" s="12"/>
      <c r="H6" s="6"/>
      <c r="I6" s="6"/>
    </row>
    <row r="7" spans="1:9" x14ac:dyDescent="0.25">
      <c r="A7" s="58" t="s">
        <v>167</v>
      </c>
      <c r="B7" s="58"/>
      <c r="C7" s="58"/>
      <c r="D7" s="58"/>
      <c r="E7" s="58"/>
      <c r="F7" s="58"/>
      <c r="G7" s="58"/>
      <c r="H7" s="58"/>
      <c r="I7" s="58"/>
    </row>
    <row r="8" spans="1:9" x14ac:dyDescent="0.25">
      <c r="A8" s="81"/>
      <c r="B8" s="81"/>
      <c r="C8" s="81"/>
      <c r="D8" s="81"/>
      <c r="E8" s="81"/>
      <c r="F8" s="81"/>
      <c r="G8" s="81"/>
      <c r="H8" s="81"/>
      <c r="I8" s="81"/>
    </row>
    <row r="9" spans="1:9" ht="25.5" x14ac:dyDescent="0.25">
      <c r="A9" s="82" t="s">
        <v>0</v>
      </c>
      <c r="B9" s="84" t="s">
        <v>1</v>
      </c>
      <c r="C9" s="86" t="s">
        <v>33</v>
      </c>
      <c r="D9" s="87"/>
      <c r="E9" s="16" t="s">
        <v>21</v>
      </c>
      <c r="F9" s="16" t="s">
        <v>22</v>
      </c>
      <c r="G9" s="17" t="s">
        <v>2</v>
      </c>
      <c r="H9" s="16" t="s">
        <v>2</v>
      </c>
      <c r="I9" s="16" t="s">
        <v>3</v>
      </c>
    </row>
    <row r="10" spans="1:9" x14ac:dyDescent="0.25">
      <c r="A10" s="83"/>
      <c r="B10" s="85"/>
      <c r="C10" s="88"/>
      <c r="D10" s="89"/>
      <c r="E10" s="16" t="s">
        <v>23</v>
      </c>
      <c r="F10" s="16" t="s">
        <v>23</v>
      </c>
      <c r="G10" s="17" t="s">
        <v>26</v>
      </c>
      <c r="H10" s="16" t="s">
        <v>5</v>
      </c>
      <c r="I10" s="16" t="s">
        <v>4</v>
      </c>
    </row>
    <row r="11" spans="1:9" x14ac:dyDescent="0.25">
      <c r="A11" s="16">
        <v>1</v>
      </c>
      <c r="B11" s="16">
        <v>2</v>
      </c>
      <c r="C11" s="90">
        <v>3</v>
      </c>
      <c r="D11" s="91"/>
      <c r="E11" s="16">
        <v>4</v>
      </c>
      <c r="F11" s="16">
        <v>5</v>
      </c>
      <c r="G11" s="16">
        <v>6</v>
      </c>
      <c r="H11" s="16">
        <v>7</v>
      </c>
      <c r="I11" s="16">
        <v>8</v>
      </c>
    </row>
    <row r="12" spans="1:9" ht="15.75" thickBot="1" x14ac:dyDescent="0.3">
      <c r="A12" s="14" t="s">
        <v>34</v>
      </c>
      <c r="B12" s="92" t="s">
        <v>157</v>
      </c>
      <c r="C12" s="93"/>
      <c r="D12" s="93"/>
      <c r="E12" s="93"/>
      <c r="F12" s="93"/>
      <c r="G12" s="93"/>
      <c r="H12" s="93"/>
      <c r="I12" s="94"/>
    </row>
    <row r="13" spans="1:9" x14ac:dyDescent="0.25">
      <c r="A13" s="11" t="s">
        <v>6</v>
      </c>
      <c r="B13" s="39" t="s">
        <v>169</v>
      </c>
      <c r="C13" s="40">
        <v>661.57</v>
      </c>
      <c r="D13" s="1" t="s">
        <v>24</v>
      </c>
      <c r="E13" s="11"/>
      <c r="F13" s="2">
        <f>C13*E13</f>
        <v>0</v>
      </c>
      <c r="G13" s="3"/>
      <c r="H13" s="2">
        <f>F13*G13</f>
        <v>0</v>
      </c>
      <c r="I13" s="2">
        <f>F13+H13</f>
        <v>0</v>
      </c>
    </row>
    <row r="14" spans="1:9" x14ac:dyDescent="0.25">
      <c r="A14" s="11" t="s">
        <v>7</v>
      </c>
      <c r="B14" s="20" t="s">
        <v>184</v>
      </c>
      <c r="C14" s="41">
        <v>824.41</v>
      </c>
      <c r="D14" s="1" t="s">
        <v>24</v>
      </c>
      <c r="E14" s="11"/>
      <c r="F14" s="2">
        <f t="shared" ref="F14:F27" si="0">C14*E14</f>
        <v>0</v>
      </c>
      <c r="G14" s="3"/>
      <c r="H14" s="2">
        <f t="shared" ref="H14:H29" si="1">F14*G14</f>
        <v>0</v>
      </c>
      <c r="I14" s="2">
        <f t="shared" ref="I14:I27" si="2">F14+H14</f>
        <v>0</v>
      </c>
    </row>
    <row r="15" spans="1:9" x14ac:dyDescent="0.25">
      <c r="A15" s="11" t="s">
        <v>8</v>
      </c>
      <c r="B15" s="20" t="s">
        <v>102</v>
      </c>
      <c r="C15" s="42">
        <v>299.89</v>
      </c>
      <c r="D15" s="1" t="s">
        <v>24</v>
      </c>
      <c r="E15" s="11"/>
      <c r="F15" s="2">
        <f t="shared" si="0"/>
        <v>0</v>
      </c>
      <c r="G15" s="3"/>
      <c r="H15" s="2">
        <f t="shared" si="1"/>
        <v>0</v>
      </c>
      <c r="I15" s="2">
        <f t="shared" si="2"/>
        <v>0</v>
      </c>
    </row>
    <row r="16" spans="1:9" x14ac:dyDescent="0.25">
      <c r="A16" s="11" t="s">
        <v>9</v>
      </c>
      <c r="B16" s="20" t="s">
        <v>103</v>
      </c>
      <c r="C16" s="42">
        <v>341.1</v>
      </c>
      <c r="D16" s="1" t="s">
        <v>24</v>
      </c>
      <c r="E16" s="11"/>
      <c r="F16" s="2">
        <f t="shared" si="0"/>
        <v>0</v>
      </c>
      <c r="G16" s="3"/>
      <c r="H16" s="2">
        <f t="shared" si="1"/>
        <v>0</v>
      </c>
      <c r="I16" s="2">
        <f t="shared" si="2"/>
        <v>0</v>
      </c>
    </row>
    <row r="17" spans="1:9" x14ac:dyDescent="0.25">
      <c r="A17" s="11" t="s">
        <v>10</v>
      </c>
      <c r="B17" s="20" t="s">
        <v>105</v>
      </c>
      <c r="C17" s="42">
        <v>445.56</v>
      </c>
      <c r="D17" s="1" t="s">
        <v>24</v>
      </c>
      <c r="E17" s="11"/>
      <c r="F17" s="2">
        <f t="shared" si="0"/>
        <v>0</v>
      </c>
      <c r="G17" s="3"/>
      <c r="H17" s="2">
        <f t="shared" si="1"/>
        <v>0</v>
      </c>
      <c r="I17" s="2">
        <f t="shared" si="2"/>
        <v>0</v>
      </c>
    </row>
    <row r="18" spans="1:9" x14ac:dyDescent="0.25">
      <c r="A18" s="11" t="s">
        <v>11</v>
      </c>
      <c r="B18" s="20" t="s">
        <v>241</v>
      </c>
      <c r="C18" s="41">
        <v>309.05</v>
      </c>
      <c r="D18" s="1" t="s">
        <v>24</v>
      </c>
      <c r="E18" s="11"/>
      <c r="F18" s="2">
        <f t="shared" si="0"/>
        <v>0</v>
      </c>
      <c r="G18" s="3"/>
      <c r="H18" s="2">
        <f t="shared" si="1"/>
        <v>0</v>
      </c>
      <c r="I18" s="2">
        <f t="shared" si="2"/>
        <v>0</v>
      </c>
    </row>
    <row r="19" spans="1:9" x14ac:dyDescent="0.25">
      <c r="A19" s="11" t="s">
        <v>12</v>
      </c>
      <c r="B19" s="20" t="s">
        <v>125</v>
      </c>
      <c r="C19" s="42">
        <v>821.98</v>
      </c>
      <c r="D19" s="1" t="s">
        <v>24</v>
      </c>
      <c r="E19" s="11"/>
      <c r="F19" s="2">
        <f t="shared" si="0"/>
        <v>0</v>
      </c>
      <c r="G19" s="3"/>
      <c r="H19" s="2">
        <f t="shared" si="1"/>
        <v>0</v>
      </c>
      <c r="I19" s="2">
        <f t="shared" si="2"/>
        <v>0</v>
      </c>
    </row>
    <row r="20" spans="1:9" ht="25.5" x14ac:dyDescent="0.25">
      <c r="A20" s="11" t="s">
        <v>13</v>
      </c>
      <c r="B20" s="20" t="s">
        <v>572</v>
      </c>
      <c r="C20" s="42">
        <v>758.8</v>
      </c>
      <c r="D20" s="1" t="s">
        <v>24</v>
      </c>
      <c r="E20" s="11"/>
      <c r="F20" s="2">
        <f t="shared" si="0"/>
        <v>0</v>
      </c>
      <c r="G20" s="3"/>
      <c r="H20" s="2">
        <f t="shared" si="1"/>
        <v>0</v>
      </c>
      <c r="I20" s="2">
        <f t="shared" si="2"/>
        <v>0</v>
      </c>
    </row>
    <row r="21" spans="1:9" x14ac:dyDescent="0.25">
      <c r="A21" s="11" t="s">
        <v>14</v>
      </c>
      <c r="B21" s="20" t="s">
        <v>242</v>
      </c>
      <c r="C21" s="41">
        <v>396.81</v>
      </c>
      <c r="D21" s="1" t="s">
        <v>24</v>
      </c>
      <c r="E21" s="11"/>
      <c r="F21" s="2">
        <f t="shared" si="0"/>
        <v>0</v>
      </c>
      <c r="G21" s="3"/>
      <c r="H21" s="2">
        <f t="shared" si="1"/>
        <v>0</v>
      </c>
      <c r="I21" s="2">
        <f t="shared" si="2"/>
        <v>0</v>
      </c>
    </row>
    <row r="22" spans="1:9" x14ac:dyDescent="0.25">
      <c r="A22" s="11" t="s">
        <v>15</v>
      </c>
      <c r="B22" s="20" t="s">
        <v>148</v>
      </c>
      <c r="C22" s="42">
        <v>523.09</v>
      </c>
      <c r="D22" s="1" t="s">
        <v>24</v>
      </c>
      <c r="E22" s="11"/>
      <c r="F22" s="2">
        <f t="shared" si="0"/>
        <v>0</v>
      </c>
      <c r="G22" s="3"/>
      <c r="H22" s="2">
        <f t="shared" si="1"/>
        <v>0</v>
      </c>
      <c r="I22" s="2">
        <f t="shared" si="2"/>
        <v>0</v>
      </c>
    </row>
    <row r="23" spans="1:9" x14ac:dyDescent="0.25">
      <c r="A23" s="11" t="s">
        <v>16</v>
      </c>
      <c r="B23" s="20" t="s">
        <v>149</v>
      </c>
      <c r="C23" s="42">
        <v>1908.6</v>
      </c>
      <c r="D23" s="1" t="s">
        <v>24</v>
      </c>
      <c r="E23" s="11"/>
      <c r="F23" s="2">
        <f t="shared" si="0"/>
        <v>0</v>
      </c>
      <c r="G23" s="3"/>
      <c r="H23" s="2">
        <f t="shared" si="1"/>
        <v>0</v>
      </c>
      <c r="I23" s="2">
        <f t="shared" si="2"/>
        <v>0</v>
      </c>
    </row>
    <row r="24" spans="1:9" x14ac:dyDescent="0.25">
      <c r="A24" s="11" t="s">
        <v>17</v>
      </c>
      <c r="B24" s="20" t="s">
        <v>150</v>
      </c>
      <c r="C24" s="42">
        <v>1417</v>
      </c>
      <c r="D24" s="1" t="s">
        <v>24</v>
      </c>
      <c r="E24" s="11"/>
      <c r="F24" s="2">
        <f t="shared" si="0"/>
        <v>0</v>
      </c>
      <c r="G24" s="3"/>
      <c r="H24" s="2">
        <f t="shared" si="1"/>
        <v>0</v>
      </c>
      <c r="I24" s="2">
        <f t="shared" si="2"/>
        <v>0</v>
      </c>
    </row>
    <row r="25" spans="1:9" x14ac:dyDescent="0.25">
      <c r="A25" s="11" t="s">
        <v>18</v>
      </c>
      <c r="B25" s="20" t="s">
        <v>227</v>
      </c>
      <c r="C25" s="42">
        <v>847.8</v>
      </c>
      <c r="D25" s="1" t="s">
        <v>24</v>
      </c>
      <c r="E25" s="11"/>
      <c r="F25" s="2">
        <f t="shared" si="0"/>
        <v>0</v>
      </c>
      <c r="G25" s="3"/>
      <c r="H25" s="2">
        <f t="shared" si="1"/>
        <v>0</v>
      </c>
      <c r="I25" s="2">
        <f t="shared" si="2"/>
        <v>0</v>
      </c>
    </row>
    <row r="26" spans="1:9" x14ac:dyDescent="0.25">
      <c r="A26" s="11" t="s">
        <v>19</v>
      </c>
      <c r="B26" s="20" t="s">
        <v>228</v>
      </c>
      <c r="C26" s="42">
        <v>847.8</v>
      </c>
      <c r="D26" s="1" t="s">
        <v>24</v>
      </c>
      <c r="E26" s="11"/>
      <c r="F26" s="2">
        <f t="shared" si="0"/>
        <v>0</v>
      </c>
      <c r="G26" s="3"/>
      <c r="H26" s="2">
        <f t="shared" si="1"/>
        <v>0</v>
      </c>
      <c r="I26" s="2">
        <f t="shared" si="2"/>
        <v>0</v>
      </c>
    </row>
    <row r="27" spans="1:9" ht="15.75" thickBot="1" x14ac:dyDescent="0.3">
      <c r="A27" s="11" t="s">
        <v>20</v>
      </c>
      <c r="B27" s="47" t="s">
        <v>573</v>
      </c>
      <c r="C27" s="49">
        <v>2036.34</v>
      </c>
      <c r="D27" s="1" t="s">
        <v>24</v>
      </c>
      <c r="E27" s="11"/>
      <c r="F27" s="2">
        <f t="shared" si="0"/>
        <v>0</v>
      </c>
      <c r="G27" s="3"/>
      <c r="H27" s="2">
        <f t="shared" si="1"/>
        <v>0</v>
      </c>
      <c r="I27" s="2">
        <f t="shared" si="2"/>
        <v>0</v>
      </c>
    </row>
    <row r="28" spans="1:9" x14ac:dyDescent="0.25">
      <c r="A28" s="5"/>
      <c r="B28" s="79" t="s">
        <v>28</v>
      </c>
      <c r="C28" s="79"/>
      <c r="D28" s="79"/>
      <c r="E28" s="80"/>
      <c r="F28" s="96">
        <f>SUMIF(G13:G27,"=8%",F13:F27)</f>
        <v>0</v>
      </c>
      <c r="G28" s="97">
        <v>0.08</v>
      </c>
      <c r="H28" s="96">
        <f t="shared" si="1"/>
        <v>0</v>
      </c>
      <c r="I28" s="96">
        <f t="shared" ref="I28:I29" si="3">SUM(F28,H28)</f>
        <v>0</v>
      </c>
    </row>
    <row r="29" spans="1:9" x14ac:dyDescent="0.25">
      <c r="A29" s="5"/>
      <c r="B29" s="77" t="s">
        <v>29</v>
      </c>
      <c r="C29" s="77"/>
      <c r="D29" s="77"/>
      <c r="E29" s="78"/>
      <c r="F29" s="96">
        <f>SUMIF(G13:G27,"=23%",F13:F27)</f>
        <v>0</v>
      </c>
      <c r="G29" s="97">
        <v>0.23</v>
      </c>
      <c r="H29" s="96">
        <f t="shared" si="1"/>
        <v>0</v>
      </c>
      <c r="I29" s="96">
        <f t="shared" si="3"/>
        <v>0</v>
      </c>
    </row>
    <row r="30" spans="1:9" x14ac:dyDescent="0.25">
      <c r="A30" s="5"/>
      <c r="B30" s="77" t="s">
        <v>30</v>
      </c>
      <c r="C30" s="77"/>
      <c r="D30" s="77"/>
      <c r="E30" s="78"/>
      <c r="F30" s="99">
        <f>SUM(F28:F29)</f>
        <v>0</v>
      </c>
      <c r="G30" s="100"/>
      <c r="H30" s="99">
        <f>SUM(H28:H29)</f>
        <v>0</v>
      </c>
      <c r="I30" s="99">
        <f>SUM(F30,H30)</f>
        <v>0</v>
      </c>
    </row>
    <row r="31" spans="1:9" x14ac:dyDescent="0.25">
      <c r="A31" s="66"/>
      <c r="B31" s="66"/>
      <c r="C31" s="66"/>
      <c r="D31" s="66"/>
      <c r="E31" s="66"/>
      <c r="F31" s="66"/>
      <c r="G31" s="66"/>
      <c r="H31" s="66"/>
      <c r="I31" s="66"/>
    </row>
    <row r="32" spans="1:9" ht="15" customHeight="1" x14ac:dyDescent="0.25">
      <c r="A32" s="67"/>
      <c r="B32" s="67"/>
      <c r="C32" s="67"/>
      <c r="D32" s="67"/>
      <c r="E32" s="67"/>
      <c r="F32" s="67"/>
      <c r="G32" s="67"/>
      <c r="H32" s="67"/>
      <c r="I32" s="67"/>
    </row>
    <row r="33" spans="1:9" x14ac:dyDescent="0.25">
      <c r="A33" s="67"/>
      <c r="B33" s="67"/>
      <c r="C33" s="67"/>
      <c r="D33" s="67"/>
      <c r="E33" s="67"/>
      <c r="F33" s="67"/>
      <c r="G33" s="67"/>
      <c r="H33" s="67"/>
      <c r="I33" s="67"/>
    </row>
    <row r="34" spans="1:9" ht="15" customHeight="1" x14ac:dyDescent="0.25">
      <c r="A34" s="67"/>
      <c r="B34" s="67"/>
      <c r="C34" s="67"/>
      <c r="D34" s="67"/>
      <c r="E34" s="67"/>
      <c r="F34" s="67"/>
      <c r="G34" s="67"/>
      <c r="H34" s="67"/>
      <c r="I34" s="67"/>
    </row>
  </sheetData>
  <mergeCells count="16">
    <mergeCell ref="B28:E28"/>
    <mergeCell ref="G1:I1"/>
    <mergeCell ref="A2:I2"/>
    <mergeCell ref="A4:I4"/>
    <mergeCell ref="A5:F5"/>
    <mergeCell ref="A7:I8"/>
    <mergeCell ref="A9:A10"/>
    <mergeCell ref="B9:B10"/>
    <mergeCell ref="C9:D10"/>
    <mergeCell ref="C11:D11"/>
    <mergeCell ref="B12:I12"/>
    <mergeCell ref="A34:I34"/>
    <mergeCell ref="A32:I33"/>
    <mergeCell ref="A31:I31"/>
    <mergeCell ref="B29:E29"/>
    <mergeCell ref="B30:E30"/>
  </mergeCells>
  <phoneticPr fontId="10" type="noConversion"/>
  <pageMargins left="0.51181102362204722" right="0.51181102362204722" top="0.35433070866141736" bottom="0.35433070866141736" header="0.31496062992125984" footer="0.31496062992125984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E51F197-7F7C-4626-B94A-9334E0E02CB3}">
          <x14:formula1>
            <xm:f>VAT!$A$2:$A$3</xm:f>
          </x14:formula1>
          <xm:sqref>G13:G27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11DF8-10EC-4B44-B31F-DC7C905EC92B}">
  <dimension ref="A1:A3"/>
  <sheetViews>
    <sheetView workbookViewId="0">
      <selection activeCell="H14" sqref="H14"/>
    </sheetView>
  </sheetViews>
  <sheetFormatPr defaultRowHeight="15" x14ac:dyDescent="0.25"/>
  <cols>
    <col min="1" max="1" width="9.140625" style="8"/>
  </cols>
  <sheetData>
    <row r="1" spans="1:1" x14ac:dyDescent="0.25">
      <c r="A1" s="8" t="s">
        <v>27</v>
      </c>
    </row>
    <row r="2" spans="1:1" x14ac:dyDescent="0.25">
      <c r="A2" s="9">
        <v>0.08</v>
      </c>
    </row>
    <row r="3" spans="1:1" x14ac:dyDescent="0.25">
      <c r="A3" s="9">
        <v>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Przegląd roczny bud.</vt:lpstr>
      <vt:lpstr>Przegląd 5letni elek.</vt:lpstr>
      <vt:lpstr>Przegląd 5letni bud.</vt:lpstr>
      <vt:lpstr>VAT</vt:lpstr>
      <vt:lpstr>'Przegląd roczny bud.'!Tytuły_wydruku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Obtułowicz Sonia</dc:creator>
  <cp:lastModifiedBy>Anna Lenart</cp:lastModifiedBy>
  <cp:lastPrinted>2026-02-23T16:20:07Z</cp:lastPrinted>
  <dcterms:created xsi:type="dcterms:W3CDTF">2021-12-10T12:02:23Z</dcterms:created>
  <dcterms:modified xsi:type="dcterms:W3CDTF">2026-02-23T16:54:58Z</dcterms:modified>
</cp:coreProperties>
</file>